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80"/>
  </bookViews>
  <sheets>
    <sheet name="Págin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<sst xmlns="http://schemas.openxmlformats.org/spreadsheetml/2006/main" count="981" uniqueCount="628">
  <si>
    <t>ANEXO I – RELAÇÃO DOS ITENS E VALORES ESTIMADOS</t>
  </si>
  <si>
    <t>GRUPO</t>
  </si>
  <si>
    <t>ITEM</t>
  </si>
  <si>
    <t>DESCCRIÇÃO SIMPLIFICADA</t>
  </si>
  <si>
    <t>DESCRIÇÃO DETALHADA</t>
  </si>
  <si>
    <t>CATMAT</t>
  </si>
  <si>
    <t>QUANTIDADE TOTAL</t>
  </si>
  <si>
    <t>VALOR UNITÁRIO</t>
  </si>
  <si>
    <t>VALOR TOTAL</t>
  </si>
  <si>
    <t>REITORIA</t>
  </si>
  <si>
    <t>RESPONSÁVEL PELA MANIFESTAÇÃO</t>
  </si>
  <si>
    <t>BARBACENA</t>
  </si>
  <si>
    <t>RESPONSÁVEL PELA MANIFESTAÇÃO 2</t>
  </si>
  <si>
    <t>JUIZ DE FORA</t>
  </si>
  <si>
    <t>RESPONSÁVEL PELA MANIFESTAÇÃO 3</t>
  </si>
  <si>
    <t>MANHUAÇU</t>
  </si>
  <si>
    <t>RESPONSÁVEL PELA MANIFESTAÇÃO 4</t>
  </si>
  <si>
    <t>SANTOS DUMONT</t>
  </si>
  <si>
    <t>RESPONSÁVEL PELA MANIFESTAÇÃO 5</t>
  </si>
  <si>
    <t>SÃO JOÃO dEL-REI</t>
  </si>
  <si>
    <t>RESPONSÁVEL PELA MANIFESTAÇÃO 6</t>
  </si>
  <si>
    <t>BOM SUCESSO</t>
  </si>
  <si>
    <t>RESPONSÁVEL PELA MANIFESTAÇÃO 7</t>
  </si>
  <si>
    <t>RIO POMBA</t>
  </si>
  <si>
    <t>Processador de tecidos</t>
  </si>
  <si>
    <t>PROCESSADOR DE TECIDO, AJUSTE:AJUSTE DIGITAL, PROGRAMÁVEL, COMPONENTES:C/ VISOR E PAINEL CONTROLE, CAPACIDADE:ATÉ 100 CASSETES, CARACTERÍSTICA ADICIONAL:CONTROLE TEMPERATURA ATÉ 80 ¨C, ADICIONAL:C/ BANDEJA EXPURGO, ALARMES, SEGURANÇA:C/ SISTEMA SEGURANÇA FALTA ENERGIA, VOLUME CÂMARA:RESERVATÓRIO PARAFINA ATÉ 5 L</t>
  </si>
  <si>
    <t>CLÁUDIA APARECIDA PATRÍCIO MOREIRA (1)</t>
  </si>
  <si>
    <t>Módulos inclusão tecidos</t>
  </si>
  <si>
    <t>MÓDULO INCLUSÃO TECIDO, AJUSTE:AJUSTE DIGITAL, C/ PAINEL DE CONTROLE, PROGRAMÁVEL, COMPONENTES:C/ TELA SENSÍVEL AO TOQUE, CAPACIDADE:ATÉ 100 CASSETES, ADICIONAL:C/ BANDEJA EXPURGO, ALARMES, SEGURANÇA:C/ SISTEMA SEGURANÇA FALTA ENERGIA, VOLUME CÂMARA:RESERVATÓRIO PARAFINA ATÉ 5 L, CONTROLE DE TEMPERATURA:CONTROLE TEMPERATURA ATÉ 70 °C</t>
  </si>
  <si>
    <t>Portal de identificação e segurança</t>
  </si>
  <si>
    <t>Gate 13,56 MHz 2 corredores, 1,10 cm com software de identificação de itens e estatísticas e fluxo.Alarme visual e sonoro; Porta
transparente em acrílico; Contador de
fluxo com tecnologia de radar com
software de estatística; Equipamento
compatível com software via SIP2.
Frequência de 13,56MHz – Tecnologia
de acordo com ISO 28650 e ISO 15693.</t>
  </si>
  <si>
    <t>Tatiana dos Reis (1) - FATA ORÇAMENTOS, DFD, DECLRAÇÃO DA PREFEITURA</t>
  </si>
  <si>
    <t>Estação de Leitura e Gravação de Etiquetas</t>
  </si>
  <si>
    <t>Workstation Shielded 13,56 Mhz para leitura, gravação e ativação de etiquetas,blindada (USB); Frequência de
13,56MHz – Tecnologia de acordo
com ISO 28560 e ISO 15693.</t>
  </si>
  <si>
    <t>Tatiana dos Reis (1) - FATA ORÇAMENTOS, DFD,</t>
  </si>
  <si>
    <t xml:space="preserve">Leitor Movél </t>
  </si>
  <si>
    <t>Sem fio, compacto, leve; com bateria,
leitor RFID e antena móvel. Frequência
de 13,56MHz – Tecnologia de acordo
com ISO 28560 e ISO 15693</t>
  </si>
  <si>
    <t>Balança Analítica</t>
  </si>
  <si>
    <t>Balança Analítica Capacidade: 220 G, Resolução: 0,0001 MG, Diâmetro Prato: 80 M</t>
  </si>
  <si>
    <t>Marcelo Antônio Rocha de Oliveira</t>
  </si>
  <si>
    <t>Wallisson Luís (DDE)</t>
  </si>
  <si>
    <t>Denise  E Moraes (Alessandra FF))</t>
  </si>
  <si>
    <t>Líria Granato Nunes (1)</t>
  </si>
  <si>
    <t>Balança Precisão</t>
  </si>
  <si>
    <t>Balança Precisão Capacidade Máxima: 410 G, Resolução: 0,001 G, Tipo Painel: Visor Digital , Características Adicionais: Prato 100 Mm, Tempo Estabilização 0,5 A 4 Segundos</t>
  </si>
  <si>
    <t>Denise  E Moraes (Viviane Vasquez)</t>
  </si>
  <si>
    <t>Agitador Magnético</t>
  </si>
  <si>
    <t xml:space="preserve">Agitador Magnético Material: Gabinete Metálico, Anticorrosivo , Ajuste: Ajuste Mecânico , Capacidade: Até 5 L, Rotação: Até 2000 RPM, Temperatura: Controle Temperatura Até 300 °        </t>
  </si>
  <si>
    <t>Denise E Moraes (Alessandra FF)</t>
  </si>
  <si>
    <t>Líria Granato Nunes (4)</t>
  </si>
  <si>
    <t>Purificador de água por osmose reversa</t>
  </si>
  <si>
    <t>Aparelho Purificador De Água Tipo Osmose Reversa. Condutividade: &lt; 1,0 μS/cm a 25 ºC. Voltagem: 110/220 V. Capacidade de produção: 10 Litros/hora. Tipo de água (ref. ASTM): Tipo II - Tipo C. Material Gabinete: Metálico/Polipropileno. Filtros: 01 Filtro de Partículas Sólidas; 01 Filtro de Carvão Ativado; 01 Membrana de Osmose Reversa; 01 Filtro Deionizador e 01 Filtro Microbiológico de Saída. Alimentação direta da rede de abastecimento. Condutivímetro integrado, para monitoramento da qualidade da água.</t>
  </si>
  <si>
    <t xml:space="preserve">Renata Cristina de Almeida Bianchini Campos (4 DCTA) </t>
  </si>
  <si>
    <t>Centrífuga refrigerada</t>
  </si>
  <si>
    <t xml:space="preserve">Centrífuga Refrigerada de Bancada (16.000 RPM). Estrutura externa em aço carbono com tratamento especial e pintura epóxi eletrostática de alta resistência. Cuba interna em aço inoxidável. Display que indica: RPM e RCF; Tempo programado; Modelo do rotor; Rampas de aceleração e desaceleração; Temperatura. Sistema de segurança com bloqueio por desbalanceamento, que impede o funcionamento caso detecte desbalanceamento. Resfriamento prévio da câmara de centrifugação e do rotor. Voltagem: 110/220 V (bivolt). Rotor fixo de alumínio incluso: para tubos de 15 mL (fundo cônico) e velocidade máxima: 11.000 RPM; para tubos de 50 mL (fundo cônico) e velocidade máxima:13.000 RPM. 
</t>
  </si>
  <si>
    <t>Renata Cristina de Almeida Bianchini Campos (1 DCTA)</t>
  </si>
  <si>
    <t>Microscópio ótico</t>
  </si>
  <si>
    <t xml:space="preserve">Microscópio Tipo De Análise: Ótico, Tipo: Binocular, Aumento: Objetivas Até 100x, ampliação total até 1600x (item obrigatório: oculares de 16x), Componentes: Iluminação Em Led, Adicional: Inclinação Até 45°, Rotação De 360°. Deve conter, no mínimo, objetivas de 4x, 10x, 40x e 100x. </t>
  </si>
  <si>
    <t>Forno de microondas 30l</t>
  </si>
  <si>
    <t>Forno Microondas Material interno: Aço, Capacidade: 30L, Potência: 1000 a 1600W, Voltagem: 127V, Cor: Branca, Características Adicionais: Com Prato Giratório</t>
  </si>
  <si>
    <t>Alexandre Lopes Rodrigues</t>
  </si>
  <si>
    <t>Guilherme Lima (CDI)</t>
  </si>
  <si>
    <t>Renata Cristina de Almeida Bianchini Campos (3 DCTA) e Isabela Fonseca (1 DZOO); DAP (2)</t>
  </si>
  <si>
    <t>Refrigerador frost free 450l</t>
  </si>
  <si>
    <t>Refrigerador Doméstico Capacidade: 450L, Voltagem: 110V, Características Adicionais: Duplex, Frost Free E Degelo Automático, Cor: Branca, Tipo: Vertical</t>
  </si>
  <si>
    <t>Guilherme Lima (CDI) / Wallisson Luís (DDE)</t>
  </si>
  <si>
    <t>Renata Cristina de Almeida Bianchini Campos (1 DCTA/ 1 Frutas) e Isabela Fonseca (1 DZOO)</t>
  </si>
  <si>
    <t>Máquina de gelo portátil</t>
  </si>
  <si>
    <t xml:space="preserve">Máquina portátil para fabricação de gelo. Material do gabinete: polipropileno e inox. Alimentação de água manual. Tipo de gelo: cubo. Voltagem: 110-220V. Capacidade de produção: 12 kg/dia. Reservatório de água com capacidade de 1,3L. Potência: 120-130W. </t>
  </si>
  <si>
    <t xml:space="preserve"> Espectrofotômetro Nano</t>
  </si>
  <si>
    <t>Espectrofotômetro Tipo: Espectrofotometro Nano , Tensão: 30 V, Faixa Medição: 190 E 850nm , Aplicação: Medição Da Concentração De Acidos Nucleicos E Prot , Características Adicionais: Quantidade De Amostras: Entre 0,5ul E 2ul , Precisão Fotométrica: 1nm PER, Potência: 30</t>
  </si>
  <si>
    <t>Patrícia Rodrigues Condé (1 DCTA)</t>
  </si>
  <si>
    <t>Sistema para eletroforese horizontal</t>
  </si>
  <si>
    <t>Sistema Eletroforese Tipo: Horizontal , para separação de proteínas e ácidos nucléicos e estudos analíticos, À prova de vazamento; Eletrodo em fio de platina puro, 99,99%, resistente à corrosão; Apresentação: Conjunto Completo , Componentes: Com Placas, Pentes, Espaçadores , Outros Componentes: Suportes, Tampas, Cubas , Adicional: Até 60 Poços</t>
  </si>
  <si>
    <t>Fonte para eletroforese</t>
  </si>
  <si>
    <t>Fonte Energia - Aparelho Eletroforese Tensão: 0 A 300 V, Aplicação: Eletroforese, Tensão de saída: 10-300V, Incremento de Tensão: 1 V, Corrente : 10 – 400 mA, Incremento da Corrente : 1 mA, Potência: 60 W, Número de saídas: 2, Materiais: Placas de Policarbonato e Alumínio, Timer : 1-999 minutos (com alarme sonoro), Temperatura de Funcionamento: Ambiente até 40 °C, Tensão do Equipamento: AC 110/220 V, Frequência: 50-60 Hz</t>
  </si>
  <si>
    <t>Ultrafreezer para gelados comestíveis</t>
  </si>
  <si>
    <t xml:space="preserve">Freezer tipo: vertical, capacidade: 508L, temperatura de operação: -20ºC a -40ºC, tensão alimentação: 22V, características adicionais: porta dupla. Capacidade de 10 prateleiras, frequência: 60HZ, quantidade portas: 2U. </t>
  </si>
  <si>
    <t>Colorímetro digital portátil</t>
  </si>
  <si>
    <t>Colorímetro digital, portátil, programável. Geometria de medição: d/0; iluminação difusa, ângulo de observação 0°.SCI - componente especular incluso. Características adicionais: área de leitura mín. 8mm podendo chegar até 20 mm. Componentes: com adaptadores, calibrador e pilhas alcalinas. Componentes adicionais: memória interna. Faixa disponível: Y: 0 a 160,00%; reflectância. Tempo de medição: aproximadamente 1 segundo. Informações do visor: Valores cromáticos, diferenças de cor, aviso de aprovado/atenção/reprovado. Espaços de cor e dados colorimétricos: presente, no mínimo, os padrões XYZ, Yxy, L*a*b*, Hunter Lab, CIE WI*Tw.</t>
  </si>
  <si>
    <t>Balança Eletrônica, capacidade 300KG</t>
  </si>
  <si>
    <t>BALANÇA ELETRÔNICA, CAPACIDADE PESAGEM: 300 KG, VOLTAGEM: 110/220 V, CARACTERÍSTICAS ADICIONAIS: ESTRUTURA EM AÇO CARBONO , TIPO: Plataforma Com Coluna, Sem Roda , DIMENSÕES: 40 X 60 CM, TIPO PAINEL: LCD Com Iluminação , SENSIBILIDADE: 50/100 G</t>
  </si>
  <si>
    <t>Karenina Martins Valadares (1) e Isabela Fonseca (1 DZOO)</t>
  </si>
  <si>
    <t>Triturador de galhos e folhas</t>
  </si>
  <si>
    <t>TRITURADOR, NÚMERO DE FACAS: 2 , POTÊNCIA: 40 A 90 HP, CARACTERÍSTICAS ADICIONAIS: REBOCÁVEL</t>
  </si>
  <si>
    <t>Karenina Martins Valadares (1-Prefeitura)</t>
  </si>
  <si>
    <t>Termômetro solo</t>
  </si>
  <si>
    <t>Termômetro Solo Tipo: Reto, Elemento Expansão: Mercúrio, Posição Escala: Interna, Faixa Escala: -25 A 60°C, Subdivisão: 0,50°C, Comprimento Total: 500 MM, Diâmetro Corpo: 17 MM, Cor Capilar: Transparente, Comprimento Haste: 210 MM, Precisão: 2% Do Total Da Escala</t>
  </si>
  <si>
    <t>Karenina Martins Valadares (2-Prefeitura)</t>
  </si>
  <si>
    <t>Drone</t>
  </si>
  <si>
    <t>Drone Dji Mini 3 Fly More Combo com tela (1 Controle remoto com tela DJI RC; 3 Baterias para DJI Mini 3 (38 min); 5 Pares de hélices)
Sensor CMOS 1/1,3"
Resolução da Tela: 48 MP
Resolução da Foto: 12 MP
Resolução do video: 4k/30 Fps
Aplicações: Uso Comercial
Camera: Principal: 1/1.3 Cmos; Pixels Efetivos: 12 Mp
Recursos:
- Tempo Máximo De Voo: 51 Min. (Bateria De Voo Inteligente Plus) / 38 Min. (Bateria De Voo Inteligente)
- Velocidade Máxima: 57,6 Km/h
- Resistência Ao Vento: Nível 5 (Até 38 Km/h)
- Distância Máxima: Até 10 Km
- Detecção De Obstáculos: 1 Direção: Inferior
- Função De Autoretorno: Sim
- Dobrável: Sim
- Modos Inteligentes: Gravação Vertical, Panorâmica, Quickshots E Quicktransfer</t>
  </si>
  <si>
    <t>Carlos Leal (DDI)</t>
  </si>
  <si>
    <t xml:space="preserve">Câmeras Bullet </t>
  </si>
  <si>
    <t>Câmera Vídeo De Segurança Tipo Sensor: Progressive Scan Cmos, Resolução Horizontal: 2688 PX, Resolução Vertical: 1520 PX, Tensão: 110/220 V, Luminosidade Mínima: 0,005 Lux; 0 Lux Com Ir LX, Características Adicionais: Grau De Proteção Ip67, 03 Streams De Vídeo , Componentes Adicionais: Lente:4mm , Padrão: Ip Bullet , Interface: Rj45 10/100 Mbps</t>
  </si>
  <si>
    <t>Karenina Martins Valadares (20-Prefeitura)</t>
  </si>
  <si>
    <t>Bebedouro 100L</t>
  </si>
  <si>
    <t xml:space="preserve"> Bebedouro Água Tipo: Pressão Conjugado , Características Adicionais: 1 Torneira E 2 Jatos Para Água Gelada , Tensão: 220 V, Material Gabinete: Aço Inox Escovado , Capacidade Água: 100 L, Material Corpo: Aço Inoxidável</t>
  </si>
  <si>
    <t>Marcos Vinícius Morais Nangino</t>
  </si>
  <si>
    <t>Karenina Martins Valadares (10) e Isabela Fonseca (1 DZOO)</t>
  </si>
  <si>
    <t>Conjunto lixeira coleta seletiva, EMPILHAVEL</t>
  </si>
  <si>
    <t>Conjunto Lixeira Coleta Seletiva Material: Polipropileno, Quantidade Lixeiras: 3 UN, Capacidade: 30 L, Cor: Azul, Vermelha E Cinza, Características Adicionais: Tampa Basculante, Identificação Da Coleta, EMPILHAVEL.</t>
  </si>
  <si>
    <t>Karenina Martins Valadares (120-Prefeitura)</t>
  </si>
  <si>
    <t>Perfurador de solo</t>
  </si>
  <si>
    <t xml:space="preserve">Perfurador Solo Tipo Estrutura: Solo, Tipo Motor: 2 Tempos, Refrigerado A Ar, Monocilíndrico, Potência: 2,5 HP, Rotação Nominal: 3400 RPM, Capacidade Tanque: 0,8 L, Sistema De Partida: Manual, Dimensões Da Broca: 80x10cm + broca 80x20cm + broca 80x30cm + extensão 100cm, Combustível: Gasolina        </t>
  </si>
  <si>
    <t>Forno Industrial Tipo: A Gás , Material: Chapa Aço 10 esteiras para padaria</t>
  </si>
  <si>
    <t xml:space="preserve"> Material: Chapa Aço Inoxidável.Tensão Alimentação: 220 V, Características Adicionais: 10 Assadeiras , Comprimento: 1140 MM, Largura: 1953 MM, Altura: 2.340 MM, Consumo: 1,80 KG/H, Tipo Câmera: Porta Com Vidro Duplo Temperado , Faixa Temperatura: 30 A 250 °C, Componentes:  Turbina Radiais, 1 Carro Fixo 1 Carro Giratório , Peso: 680 KG, Aplicação: Padaria</t>
  </si>
  <si>
    <t>Cleiton de Souza Batista (1)</t>
  </si>
  <si>
    <t xml:space="preserve">Ensacadeira de linguiça de Linguiça Horizontal Inox  3 Litros </t>
  </si>
  <si>
    <t>Toda inox com bicos para todo tamanho de tripa Capacidade de 3 litros, ideal para pequenas produções de linguiças.
Construção em aço inoxidável, resistente à corrosão.
Pistão de enchimento manual, permite controle preciso do fluxo.
Base estável, minimiza movimentos indesejados durante o uso.
Fácil de montar e desmontar, facilita a limpeza e manutenção.
Funis inclusos de 16, 22, 32 e 38 mm para diferentes tipos de embutidos.</t>
  </si>
  <si>
    <t xml:space="preserve">Fogão à Gás Material: Aço Inoxidável, Tipo Fogão: Convencional , Quantidade 6 Bocas:  com forno Puxador em alumínio escovado: resistente a altas temperaturas e com formato ergonômico
Mesa compartimentada em aço escovado: evita que líquidos se espalhem, facilitando a limpeza
Queimadores e Trempes duplas: mais robustas, estáveis e seguras
Forno ergonômico
</t>
  </si>
  <si>
    <t>com Mesa de Inox, Acendimento Automático - Inox SegurançaBotões removíveis: facilitam a limpeza. Acendimento elétrico 110v
Aro protetor exclusivo: impede a entrada de sujeiras
Forno ergonômico
Vidro removível Easy Open: permite retirada com as duas mãos, garantindo mais segurança e praticidade na limpeza
TecnologiaTecnologia Cleartec: revestimento esmaltado e liso, mais fácil de limpar que superfícies ásperas tradicionais
Válvula corta gás: Sim
Forno
Temperatura mínima: 160 ºC
Temperatura máxima: 280 ºC
Vidro interno removível: Sim
Dimensões e Peso
Dimensões (L x A x P): 77,8 x 87,6 x 68,1 cm
Peso: 39 kg</t>
  </si>
  <si>
    <t>Cleiton de Souza Batista (2)</t>
  </si>
  <si>
    <t>Triturador de alimentos/ partículas</t>
  </si>
  <si>
    <t>Triturador de alimentos/ partículas. Material Corpo: Plástico, Material Externo: Plástico , Material Tampa: Policarbonato , Cor: Branca , Quantidade hélices: 4 UN, Função Disco: Mixer/Triturador , Tensão: 110 ou 220 V, Potência: 100 W, Características Adicionais: 1 blender, 5 Bases, 10 Potes volumes diversos. Copos e base autoclaváveis.</t>
  </si>
  <si>
    <t>Patrícia Rodrigues Condé (3 DCTA)</t>
  </si>
  <si>
    <t>Câmera fotografica digital</t>
  </si>
  <si>
    <t>Câmera Fotográfica Digital Tipo Zoom: Óptico De 35x ,  
Tipo Foco: Manual E Automático , Tipo Visor: Lcd 3 Pol , Tipo  Efeitos Visuais: Normal, Cores Vivas, Neutras, Baixo Brilho, Sépia ,  Características Adicionais: Foto Panorâmica, Detector De Face,  Sorriso, , Resolução Mínima: 20.1 MPX, Velocidade Obturador: 1 - 1 /1500 S, Abertura Diafragma: F/3.0 A 5.9 , Zoom Digital: 70x</t>
  </si>
  <si>
    <t>POLIANA LUZ MOREIRA DE PAULA 
FAGNER JOSE DE CARVALHO LOURENCO (2)</t>
  </si>
  <si>
    <t>Tripe para camera fotografica</t>
  </si>
  <si>
    <t>Tripé altura máxima: 1,80, aplicação: câmara fotográfica ou filmadora, capacidade: 4, material: alumínio, peso: 2,4, altura mínima: 0,81 Tripé para câmeras de gravação profissional de vídeo Sistema de liberação rápida via sapata para montagem e remoção de câmeras e equipamentos. Botão de segurança para fixação da câmera. Cabeça hidráulica com tensão de amortecimento ajustável. Manopla</t>
  </si>
  <si>
    <t>Quadro Branco Material</t>
  </si>
  <si>
    <t>Quadro Branco Material: Fórmica Branca , Acabamento
Superficial Moldura: Alumínio , Largura: 120 CM, Comprimento:
350 CM, Características Adicionais: Suporte Para Apagador , Tipo
Fixação: Parede , Material Moldura: Alumínio</t>
  </si>
  <si>
    <t>POLIANA LUZ MOREIRA DE PAULA 
FAGNER JOSE DE CARVALHO LOURENCO (30)</t>
  </si>
  <si>
    <t>Ventilador de parede</t>
  </si>
  <si>
    <t xml:space="preserve">Ventilador Tipo: Parede , Potência Motor: 500 W, Tensão 127V; Hélice com 3 pás, material: aço, diâmetro mínimo de 60 cm, grade de proteção conforme normas de segurança, regulagem de inclinação, pelo menos três velocidades de ventilação, com nível de ruído de 40  a 50 dB. </t>
  </si>
  <si>
    <t>POLIANA LUZ MOREIRA DE PAULA 
FAGNER JOSE DE CARVALHO LOURENCO (60); Patrimônio RP (10)</t>
  </si>
  <si>
    <t>Ventilador coluna</t>
  </si>
  <si>
    <t xml:space="preserve">Ventilador: Coluna , Potência Motor: 200 W, Tensão 127V; Hélice com 3 pás, material: aço, diâmetro mínimo de 60 cm, grade de proteção conforme normas de segurança, regulagem de inclinação e de altura, altura mínima 1,1m, pelo menos três velocidades de ventilação, com nível de ruído de 40  a 50 dB. </t>
  </si>
  <si>
    <t>POLIANA LUZ MOREIRA DE PAULA 
FAGNER JOSE DE CARVALHO LOURENCO (10); Patrimônio RP (10)</t>
  </si>
  <si>
    <t>Forno Microondas 34l</t>
  </si>
  <si>
    <t xml:space="preserve">Forno Microondas Material: Aço Inoxidável , Capacidade:1000 Watts de potência de cozimento; monofásico 127V; Capacidade (34 L); 5 níveis de potência e 3 estágios de cozimento para diferentes necessidades; Tempo máximo de cozimento de até 60 minutos; Luz da cavidade do forno para monitorar o status de cozimento sem abrir a porta; Maçaneta da porta robusta, sem partes móveis; Display digital de funções; Alerta sonoro de fim de ciclo; Gabinete e cavidade do forno em aço Inoxidável; 
</t>
  </si>
  <si>
    <t>POLIANA LUZ MOREIRA DE PAULA 
FAGNER JOSE DE CARVALHO LOURENCO (3)</t>
  </si>
  <si>
    <t>Impressora 3d</t>
  </si>
  <si>
    <t>Impressora 3d Padrão: Fdm , Tipo Gabinete: Aberto, Impressora 3d Padrão: Fdm , Tipo Gabinete: Aberto, Material Gabinete: Alumínio , Conexão: Usb, Lan(Cabo), Área Mínima De Impressão: 225 X 225 X 265 Mm, Alimentação: 100- 240 V, Padrão Filamentos: Pla, Tpu, Petg, Madeira, Mármore, Nylon</t>
  </si>
  <si>
    <t>POLIANA LUZ MOREIRA DE PAULA 
FAGNER JOSE DE CARVALHO LOURENCO (1)</t>
  </si>
  <si>
    <t>Televisor 55"</t>
  </si>
  <si>
    <t xml:space="preserve">Televisor Tamanho Tela: 55 POL, Voltagem: Bivolt; Características adicionais: 4K, 3D, Smart TV, Mínimo 2 USB, 2 HDMI, Wi-fi In, Tipo de tela: Qled, Acessórios: Controle Remoto.
</t>
  </si>
  <si>
    <t>Tanuri Vilela Ribeiro</t>
  </si>
  <si>
    <t>POLIANA LUZ MOREIRA DE PAULA 
FAGNER JOSE DE CARVALHO LOURENCO (33)</t>
  </si>
  <si>
    <t>Gravador digital de vídeo em rede, mínimo 8 canais, compatível com câmeras IP</t>
  </si>
  <si>
    <t>Gravador de vídeo com 08 canais IP e 08 portas PoE, com reconhecimento e detecção de até 12 faces/segundo, detecção inteligente de pessoas e veículos, resolução até 16MP, saída de vídeo 1 HDMI e 1 VGA, entrada e saída de áudio com conector do tipo RCA, modo de gravação manual, contínua com condição de sobrescrever, agendada, detecção de movimento, mascaramento de câmera, alarme sonoro, perda de vídeo e Inteligência, capacidade de analise comportamental, aglomeração, contagem de pessoas e mapa de calor. Porta Ethernet com conexão RJ45 (10/100/100Mbps) e suporte para 1 HD</t>
  </si>
  <si>
    <t>EDILSON REZENDE CAPPELLE (2-DZO)</t>
  </si>
  <si>
    <t>GRUPO 2</t>
  </si>
  <si>
    <t>Insensibilizador por eletronarcose para abatedouro de suínos</t>
  </si>
  <si>
    <t xml:space="preserve">Equipamento eletrônico de insensibilização por eletronarcose voltado ao abate humanitário, com dimensões máximas de 200mm x 500mm x 660mm, peso estimado de 40kg e alimentação elétrica em 220V. Construído em painel/caixa metálica com pintura epóxi. O equipamento deve atender rigorosamente às normas de segurança vigentes e ser composto por:  01 Painel Elétrico: Equipado com transformadores (trafos), disjuntores, contatores, relé temporizador, potenciômetro, botão de emergência, botões liga/desliga, chave geral, sinalizador de painel energizado/em operação e indicadores digitais ou analógicos de tensão (Volts) e corrente (Amperes);  01 Haste com dois pontos (Cabeça): Comprimento de 800mm e abertura de 200mm, corpo em aço inox, cabo e suporte dos eletrodos em nylon, sensor infravermelho de 24V e eletrodos isolados em cobre;  01 Haste com um ponto (Coração): Comprimento de 900mm, corpo em aço inox, cabo e suporte dos eletrodos em nylon e eletrodo isolado em cobre;  01 Mola com efeito balancim: Destinada à sustentação e alívio de peso da haste de dois pontos. </t>
  </si>
  <si>
    <t>Sérgio de Miranda Pena</t>
  </si>
  <si>
    <t>Cabo UTP categoria 6, caixa 305m</t>
  </si>
  <si>
    <t xml:space="preserve">Cabo de rede
•	Tipo: UTP ou FTP 
•	Categoria: CAT5e ou CAT6 
•	Comprimento total estimado: mínimo 600 metros 
•	Condutor: cobre sólido (não será aceito CCA) 
•	Padrão: ANSI/TIA/EIA-568 
Conectores
•	Tipo: RJ45 macho 
•	Compatível com CAT5e/CAT6 
•	Quantidade mínima: 50 unidades
</t>
  </si>
  <si>
    <t>Bomba de vácuo</t>
  </si>
  <si>
    <t xml:space="preserve">Bomba de vácuo à base de óleo, tipo: duplo estágio, potência motor: 150W, voltagem 220V ou bivolt, vazão 15 a 20 litros/min. Vácuo: 0 a +- 620 mmHg, pressão: 0 a 30 ibf/pol2.  </t>
  </si>
  <si>
    <t>TV 75"</t>
  </si>
  <si>
    <t>Televisor Tamanho Tela: 75 POL, Voltagem: Bivolt V,
Características Adicionais: 4k, 3d E Smart Tv, Mínimo: 2 Usb, 2
Hdmi, Wi-Fi In , Tipo Tela: Qled , Acessórios: Controle Remoto</t>
  </si>
  <si>
    <t>Anderson Novais Soares</t>
  </si>
  <si>
    <t>João Paulo Campolina Lamas (2)</t>
  </si>
  <si>
    <t>PHmetro de bancada</t>
  </si>
  <si>
    <t xml:space="preserve">PHMETRO DIGITAL,  de alta precisão, de bancada, microprocessado .
Destinado a mensurar acidez e alcalinidade, capaz realizar medições de pH, mV e temperatura em soluções aquosas. Com indicador do estado de funcionamento do eletrodo (saúde do eletrodo), permitindo minimizar erros. Com display digital retroiluminado. Possibilidade de compensação manual e automática de temperatura, por meio de medições de sensor de temperatura externo em aço inox. Com porta eletrodo e sensor de temperatura, articulado com possibilidade de ajustes de direção, altura e profundidade de forma simples.  Eletrodo de vidro combinado com conexão ao aparelho do tipo universal.
Faixa medição de pH  0 A 14 pH, precisão mínima 0,01 para mais ou para menos. 
Faixa de medição mV 0 a 1999 mv, precisão mínima 2mV para mais ou para menos.
Temperatura operação de 0 A 100 °C.
Capacidade de para calibração com 3 pontos (ph 4; 7; 10)
Alimentação em tomada 127V  ou bivolt manual ou automático,  60Hz AC.
Acompanha eletrodo de pH, sensor de temperatura, fonte de alimentação, soluções tampão, solução de KCl para eletrodo de pH e manual do usuário em portugues. 
Equipamento com mínimo de 1 ano de garantia.
Deve ser apresentado o catálogo técnico ou equivalente original do fabricante que permita  comprovar as especificações descritas.
Marca modelo referência:  Bel PHS3BW
</t>
  </si>
  <si>
    <t>Denise E Moraes (Viviane Vasquez)</t>
  </si>
  <si>
    <t>José Victor Hosken Cruz e Marine Cirino Grossi Reis (3-DAAA)</t>
  </si>
  <si>
    <t>Clinômetro Eletrônico</t>
  </si>
  <si>
    <t xml:space="preserve">Clinômetro  eletrônico, baseado em princípios trigonométricos, utilizado para medir inclinações (entre um plano inclinado e um plano horizontal) e alturas, apresenta os seus resultados de medição diretamente num mostrador, e todos os dados são processados pelo próprio instrumento.  
Especificações gerais: 
1. Alimentação: 01 pilha pequena (AA);
2. Consumo: 15 mW;
3. Alturas: de 0 a 999 metros;
4. Distância máxima: 999 metros;
5. Resolução: 0,1m/ft&lt;100m/ft; 1m/ft&gt;100m/ft;
6. Ângulos: de -55º a + 85º;
7. Precisão na medida do ângulo: +/- 0,2º;
8. Resolução: +/- 0,1º;
9. Cálculos em metros/graus;
10. Dimensões: 20 x 63 x 44 mm;
11. Peso aproximado 50 gramas.
O aparelho possui três funções básicas, que são:
1. permitir registrar a distância obtida entre o operador e a árvore;
2. medir o ângulo em grau (°);
3. indicar a altura em metros (m).
</t>
  </si>
  <si>
    <t>Paulo Henrique de Souza (3-DAAA)</t>
  </si>
  <si>
    <t>Dispensador de reagentes  50ml</t>
  </si>
  <si>
    <t>DISPENSADOR DE REAGENTES  para frasco, manual, analógico, novo.
Projetados para a dosagem profissional precisa e segura de reagentes diretamente do frasco de armazenamento. Utiliza um sistema de pistão para deslocamento de líquido para uma câmara com volume conhecido e regulável. Construído em  plástico de alta resistência permitindo a dosagem de soluções alcalinas, salinas, solventes polares e ácidas. Câmara resistente que permite a visualização do reagente trabalhado em seu interior. Permite a dosagem de 5-50ml, sendo possível ajustar de forma simples. Possui sistema anti vazamento, garantindo a segurança durante manuseio  e reduzindo desperdícios.
Acompanha dispensador, adaptadores para bocais de francos (32/45, 32/25, 32/28 e 32/40 mm), tubo de aspiração, tubo de dispensa e manual do usuário em portugues.
Equipamento com mínimo de 1 ano de garantia.
Deve ser apresentado o catálogo técnico ou equivalente original do fabricante que permita  comprovar as especificações descritas.</t>
  </si>
  <si>
    <t>José Victor Hosken Cruz (3-DAAA)</t>
  </si>
  <si>
    <t>Dispensador de reagentes10ml</t>
  </si>
  <si>
    <t>DISPENSADOR DE REAGENTES  para frasco, manual, analógico, novo.
Projetados para a dosagem profissional precisa e segura de reagentes diretamente do frasco de armazenamento. Utiliza um sistema de pistão para deslocamento de líquido para uma câmara com volume conhecido e regulável. Construído em  plástico de alta resistência permitindo a dosagem de soluções alcalinas, salinas, solventes polares e ácidas. Câmara resistente que permite a visualização do reagente trabalhado em seu interior. Permite a dosagem de 1-10ml, sendo possível ajustar de forma simples. Possui sistema anti vazamento, garantindo a segurança durante manuseio  e reduzindo desperdícios.
Acompanha dispensador, adaptadores para bocais de francos (32/45, 32/25, 32/28 e 32/40 mm), tubo de aspiração, tubo de dispensa e manual do usuário em portugues.
Equipamento com mínimo de 1 ano de garantia.
Deve ser apresentado o catálogo técnico ou equivalente original do fabricante que permita  comprovar as especificações descritas.</t>
  </si>
  <si>
    <t>Dispensador de reagentes 25ml</t>
  </si>
  <si>
    <t>DISPENSADOR DE REAGENTES  para frasco, manual, analógico, novo.
Projetados para a dosagem profissional precisa e segura de reagentes diretamente do frasco de armazenamento. Utiliza um sistema de pistão para deslocamento de líquido para uma câmara com volume conhecido e regulável. Construído em  plástico de alta resistência permitindo a dosagem de soluções alcalinas, salinas, solventes polares e ácidas. Câmara resistente que permite a visualização do reagente trabalhado em seu interior. Permite a dosagem de 2,5-25ml, sendo possível ajustar de forma simples. Possui sistema anti vazamento, garantindo a segurança durante manuseio  e reduzindo desperdícios.
Acompanha dispensador, adaptadores para bocais de francos (32/45, 32/25, 32/28 e 32/40 mm), tubo de aspiração, tubo de dispensa e manual do usuário em portugues.
Equipamento com mínimo de 1 ano de garantia.
Deve ser apresentado o catálogo técnico ou equivalente original do fabricante que permita  comprovar as especificações descritas.</t>
  </si>
  <si>
    <t>Bureta Digital 50mL</t>
  </si>
  <si>
    <t xml:space="preserve">BURETA DIGITAL 50ml, nova, de uso laboratorial profissional.
Fixada diretamente ao frasco estoque permite a titulação de soluções de forma precisa e também a dispensa de soluções com volume preciso. Para isso permite leitura de quantidades sugadas e quantidades dispensadas com precisão. Possui câmara com capacidade de visualização do líquido e resistência a soluções alcalinas, salinas, solventes polares e ácidas. Exibe as leituras de forma clara em display digital. Incremento mínimo igual ou menor que 0,01 ml, com variação ou erro máximo de 2% para mais ou para menos. Deve possuir sistema de retorno do líquido ao frasco, eliminando desperdícios. Deve ter sistema anti respingos, garantindo a segurança durante manuseio  e reduzindo desperdícios. Os tubos devem ser construídos em vidro borosilicato e o copo do equipamento em plástico de alta resistência a reagentes químicos.
Acompanha bureta digital, adaptadores para bocais de francos (32/45, 32/25, 32/28 e 32/40 mm), tubo de aspiração, tubo de dispensa e manual do usuário em portugues.
Equipamento com mínimo de 1 ano de garantia.
Deve ser apresentado o catálogo técnico ou equivalente original do fabricante que permita  comprovar as especificações descritas.
</t>
  </si>
  <si>
    <t>José Victor Hosken Cruz (2-DAAA)</t>
  </si>
  <si>
    <t>Escarificador agrícola de arrasto, com rolo destorroador, para o preparo do solo</t>
  </si>
  <si>
    <t>ESCARIFICADOR AGRÍCOLA, de arrasto, novo, com rolo destorroador, para preparo do solo, com as seguintes características mínimas:
1. Estrutura robusta em aço de alta resistência, adequada para operações de escarificação em diferentes tipos de solo;
2. Número de hastes: mínimo de 5 hastes, com espaçamento uniforme entre si (aproximadamente 250 a 350 mm);
3. Hastes equipadas com sistema de desarme automático (mecânico ou por mola), que permita a liberação em caso de obstáculos, evitando danos estruturais e dispensando rearme manual frequente;
4. Profundidade de trabalho de no mínimo 250 mm, com regulagem operacional;
5. Sistema de regulagem de profundidade por meio de controle remoto, compatível com o sistema hidráulico do trator;
6. Largura de trabalho compatível com o número de hastes (aproximadamente 1,4 m a 1,8 m para configuração de 5 hastes);
7. Equipado com rolo destorroador traseiro, com sistema de molas ou articulação que permita acompanhar o terreno, promovendo a quebra de torrões e nivelamento superficial do solo;
8. Equipado com discos de corte frontais, com diâmetro mínimo aproximado de 18 polegadas;
9. Sistema de engate compatível com trator agrícola, barra de tração;
10. Potência requerida do trator compatível com implementos dessa classe (aproximadamente 60 a 90 cv para configuração de 5 hastes);
11. Rodado ou sistema de apoio que permita transporte e ajuste operacional;
12. Deve ser fornecido com manual de operação em português e garantia mínima de 12 meses.</t>
  </si>
  <si>
    <t>Kleber Mariano Ribeiro  (1-DAAA)</t>
  </si>
  <si>
    <t xml:space="preserve">Balança semi-analítica 
</t>
  </si>
  <si>
    <t>Balança precisão, capacidade máxima 2 kg, resolução 0,01 g, tipo painel visor lcd frontal, características adicionais semi-analitica, sem capela de proteção. Voltagem 110 v. Manual de usuário em português, com certificado de garantia.</t>
  </si>
  <si>
    <t>Mascos Luiz Rebouças Bastiani (1-DAAA)</t>
  </si>
  <si>
    <t xml:space="preserve">Geladeira duplex Frost Free </t>
  </si>
  <si>
    <t>Geladeira/refrigerador duplex, frost free, com as seguintes características mínimas:
1. Capacidade total mínima de 400 litros. Configuração duplex (freezer superior ou inferior);
2. Sistema de refrigeração com tecnologia frost free, dispensando descongelamento manual. 
3. Sistema de circulação de ar interno que promova uniformidade térmica;
4. Controle de temperatura ajustável;
5. Controle inteligente de temperatura. Sistema de controle de temperatura com ajuste automático ou inteligente. Capaz de adaptar o funcionamento conforme as condições de uso, tais como: abertura de portas, carga de alimentos, variações térmicas internas;
6. Função de resfriamento rápido (ex.: turbo freezer ou equivalente);
7. Prateleiras removíveis e ajustáveis. Compartimento para frutas e legumes. Compartimentos na porta;
8. Freezer independente;
9. Acabamento externo em aço, inox ou material equivalente. Iluminação interna. Pés niveladores. 
10. Tensão nominal de 110V;
11. Dimensões: Largura máxima: até 75 cm. Profundidade máxima: até 75 cm. Altura máxima: até 190 cm;
12. Manual em português e garantia mínima de 12 meses.</t>
  </si>
  <si>
    <t>Marcos Luiz Rebouças Bastiani; José Victor Hosken Cruz; Kleber Mariano Ribeiro; Brauly Martins; e Paulo Henrrique de Souza (5-DAAA); Cleiton (2)</t>
  </si>
  <si>
    <t>Câmeras de Germinação Tipo “BOD"</t>
  </si>
  <si>
    <t>Germinador de sementes (modelo BOD), com alternância de temperatura e leitura digital, possibilitando a simulação de duas temperaturas (dia e noite), com programador de horário da temperatura independente do fotoperíodo. Fotoperíodo, contendo timer para programação do horário de iluminação desejado para 24 horas, com programação mínima de 15 minutos, 4 lâmpadas fluorescentes de 20 watts instaladas na porta, com no mínimo 10 prateleiras do tipo grade, removíveis, com capacidade para 12 caixas acrílicas do tipo gerbox por prateleira. Voltagem de 110 ou 220 V. Manual de usuário em Português. Com certificado de garantia.</t>
  </si>
  <si>
    <t>Wallisson Clem (DDE)</t>
  </si>
  <si>
    <t>Denise E Moraes (Alessandra FF))</t>
  </si>
  <si>
    <t>Condutivímetro de Bancada</t>
  </si>
  <si>
    <t>Condutivímetro Tipo Seleção: Resolução Automática , Tipo Checagem Célula: Automática , Tipo Leituras: Contínuas Ou Congeladas, Ppm/Naci Ou Cac03 , Tipo Escala: Auto Range , Tipo Memória: Não Volátil , Comprimento: 150 MM, Largura: 170 MM, Altura: 230 MM, Condutividade Faixa Medição: 0,010 A 2 S/Cm , Resolução: 1/ 0,1/ 0,01 Siemens , Precisão Relativa: 0,05 PER, Aplicação: Condutividade/Resistividade/Salinidade, voltagem 110 v. Manual de usuário em português. Com certificado de garantia.</t>
  </si>
  <si>
    <t>Forno Microondas, 20LTS</t>
  </si>
  <si>
    <t>Forno microondas, novo, com as seguintes características mínimas:
1. Capacidade mínima de 20 litros;
2. Potência mínima de 1.000 W e tensão nominal de 110V;
3. Múltiplos níveis de potência ajustáveis;
4. Aquecimento uniforme dos alimentos;
5. Função de aquecimento, Função de descongelamento por tempo e/ou peso, Função de aquecimento rápido (ex.: tecla rápida ou equivalente), Função de manter aquecido (ou equivalente);
6. Revestimento interno de fácil limpeza (ex.: pintura limpa fácil ou equivalente);
7. Prato giratório removível;
8. Painel de controle digital ou eletromecânico;
9. Sistema de trava de segurança (ex.: trava para crianças). Sistema de proteção contra superaquecimento;
10. Porta com visor. Iluminação interna;
11. Dimensões: Largura máxima: até 55 cm. Profundidade máxima: até 45 cm;
12. Manual em português e garantia mínima de 12 meses.</t>
  </si>
  <si>
    <t>Mascos Luiz Rebouças Bastiani
Kleber Mariano Ribeiro (2-DAAA)</t>
  </si>
  <si>
    <t>Banho Maria Digital</t>
  </si>
  <si>
    <t xml:space="preserve">Temperatura: Ambiente +7°C a 100°C
Controlador de Temperatura: Digital 
Precisão de controle: ±0,3°C
Uniformidade: ±0,3ºC
Termostato de segurança (proteção da resistência em caso de superaquecimento por falta de água);
Gabinete: Em aço inox com pintura eletrostática
Bandeja e Cuba: Em aço inox
Volume da cuba: 20 a 25 Litros  </t>
  </si>
  <si>
    <t>Denise E Moraes (Viviane Vasque)</t>
  </si>
  <si>
    <t>Mascos Luiz Rebouças Bastiani; e José Victor Hosken Cruz (2-DAAA); Isabela Fonseca (1-DZOO)</t>
  </si>
  <si>
    <t>Sistema integrado de moagem e empacotamento de café</t>
  </si>
  <si>
    <r>
      <rPr>
        <sz val="10"/>
        <color theme="1"/>
        <rFont val="Arial"/>
        <charset val="134"/>
      </rPr>
      <t xml:space="preserve">Sistema integrado para moagem e empacotamento de café, novo, com as seguintes características mínimas:
1. Equipamento composto por unidade de moagem, sistema de transporte do produto e sistema de dosagem e empacotamento. Operação integrada, permitindo fluxo contínuo entre moagem e embalagem. Estrutura robusta para uso em ambiente agroindustrial ou didático;
2. Unidade de moagem: Sistema de moagem por discos, com diâmetro mínimo de 150 mm. Capacidade mínima de produção de 60 kg/h. Regulagem de granulometria (fina, média e grossa). Alimentação por moega superior com capacidade mínima de 18L. Componentes em contato com o produto em material resistente e adequado ao uso alimentício;
3. Sistema de transporte interno do produto moído (ex.: elevador, rosca transportadora ou equivalente);
4. Integração entre moagem e empacotamento, reduzindo manuseio manual;
5. Sistema de dosagem e empacotamento: Sistema de dosagem por peso ou volume. Funcionamento semiautomático ou automático. Capacidade de ajuste da quantidade por embalagem. Compatível com diferentes tamanhos de embalagem. Sistema de alimentação do produto moído diretamente na unidade de empacotamento;
6. Motor elétrico compatível com a operação do conjunto (aproximadamente 5kW). Tensão nominal de 220V. Painel de controle para operação do sistema. Acionamento elétrico ou eletromecânico;
7. Partes em contato com o produto em aço inox ou material equivalente. Estrutura com acabamento adequado para uso alimentício. Facilidade de limpeza e manutenção;
8. Proteção das partes móveis. Dispositivos de segurança operacional. Sistema de parada de emergência (quando aplicável);
9. Dimensõs: Altura - 2,0 a 2,8 m. Comprimento - 1,5 a 2,5 m. Largura - 0,6 a 0,9 m;
10. Manual em português e garantia mínima de 12 meses;
</t>
    </r>
    <r>
      <rPr>
        <sz val="10"/>
        <color rgb="FFFF0000"/>
        <rFont val="Arial"/>
        <charset val="134"/>
      </rPr>
      <t>11. Equipamento entregue instalado ou com entrega técnica.</t>
    </r>
  </si>
  <si>
    <t>Kleber Mariano Ribeiro (1-DAAA)</t>
  </si>
  <si>
    <t>Medidor portátil de clorofila, para análise não destrutiva do teor de clorofila em folhas</t>
  </si>
  <si>
    <t>Medidor portátil de clorofila, para análise do teor de clorofila em folhas, com as seguintes características mínimas:
1. Equipamento portátil para medição não destrutiva do teor de clorofila em folhas. 
2. Baseado em método óptico por transmissão/absorção de luz em diferentes comprimentos de onda; 
3. Capaz de fornecer índice relativo de clorofila (ex.: SPAD ou equivalente);
4. Faixa de medição mínima: 0 a 99,9 unidades SPAD (ou equivalente). Precisão mínima: ± 1 unidade SPAD. Repetibilidade adequada para uso em campo;
5. Tempo de leitura rápido (máximo de 3 segundos por medição). Medição realizada por contato direto com a folha, sem necessidade de preparo da amostra;
6. Capacidade de medições sucessivas em campo. Operação simples, com interface intuitiva;
7. Memória interna para armazenamento de dados (mínimo de 30 medições). 
8. Capacidade de cálculo de médias. 
9. Interface para transferência de dados (USB, Bluetooth ou equivalente);
10. Display digital (LCD ou equivalente). Alimentação por bateria recarregável ou pilhas. 
11. Equipamento leve, portátil e ergonômico. Estrutura resistente para uso em campo;
12. Software de visualização e análise de dados;
13. Manual em português. Certificado de calibração ou procedimento de calibração. Garantia mínima de 12 meses.</t>
  </si>
  <si>
    <t>Kleber Mariano Ribeiro / Marcos Luiz Rebouças Bastiani (2-DAAA)</t>
  </si>
  <si>
    <t>Pia agroindustrial em aço inox</t>
  </si>
  <si>
    <t xml:space="preserve">Pia agroindustrial em aço inox,  com as seguintes características mínimas:
1. Construída em aço inoxidável, adequada para uso em ambiente alimentício;
2. Dimensões aproximadas de: Comprimento: 150 a 170 cm. Largura: 60 a 70 cm;
3. 1 cuba integrada e centralizada. Dimensões mínimas da cuba: Comprimento: 50 cm, Largura: 40 cm e Profundidade: 25 cm;
4. Cuba estampada ou soldada, com acabamento adequado;
5. Furo para válvula padrão (aprox. 4 ½”);
6. Superfícies lisas e de fácil higienização;
7. Garantia mínima de 12 meses;
</t>
  </si>
  <si>
    <t>Distribuidor Calcário e adubo</t>
  </si>
  <si>
    <t>Distribuidor Calcário
Material: Plástico
Capacidade: 600 KG
Aplicação: Agricultura
Tipo:  Distribuidor de prato horizontal
Acionamento Por Tomada Força E Levante Hidráulico</t>
  </si>
  <si>
    <t>Diogo Machadodo Carmo (1-DAAA)</t>
  </si>
  <si>
    <t>Amostrador/coletor de água para análise</t>
  </si>
  <si>
    <t>Amostrador de água tipo Van Dorn, para coleta em diferentes profundidades, corpo em material resistente (aço inox), capacidade aproximada de 5 litros, sistema de fechamento por mensageiro, cabo 100% polipropileno de 5 m, utilizado para amostragem em corpos hídricos (rios, lagos e reservatórios).</t>
  </si>
  <si>
    <t>Marine Cirino Grossi Reis (1-DAAA)</t>
  </si>
  <si>
    <t>Drone agricola</t>
  </si>
  <si>
    <t>Aeronave Remotamente Pilotada (ARP) tipo drone agrícola multirrotor, destinada à pulverização de defensivos agrícolas e aplicação de fertilizantes sólidos, com fornecimento de acessórios, baterias e sistema completo de operação, visando atender demandas de atividades de ensino, pesquisa e extensão do IF Sudeste MG – Campus Rio Pomba.
Requisitos mínimos
1Plataforma aérea
Tipo: Multirrotor (mínimo 4 motores ou superior)
Estrutura dobrável para transporte
Sistema de retorno automático (RTH)
Sensores de segurança e detecção de obstáculos
2 Sistema de pulverização
Capacidade mínima do tanque: 20 litros
Vazão regulável com controle eletrônico
Sistema com mínimo de 4 bicos pulverizadores (sprinklers) ou equivalente tecnológico
Largura efetiva de aplicação compatível com operação agrícola de precisão
3 Sistema de dispersão de sólidos
Capacidade mínima de carga: até 25 kg
Tanque dedicado ou sistema modular para fertilizantes, sementes ou granulados
Sistema de alimentação contínua (rosca sem-fim ou equivalente)
Controle de taxa de aplicação ajustável
4 Desempenho operacional
Peso máximo de decolagem compatível com operação agrícola da classe (aprox. 50–60 kg ou superior conforme fabricante)
Resistência a vento compatível com operação agrícola (mínimo nível operacional de 5–6 m/s ou superior)
Operação em temperatura ambiente de 0°C a 40°C
5 Sistema de energia
Conjunto com mínimo de 3 baterias inteligentes intercambiáveis
Sistema de carregamento rápido compatível com operação contínua em campo
Carregador original ou homologado pelo fabricante
Tempo de recarga compatível com operação agrícola intensiva
6 Controle e automação
Controle remoto com tela integrada ou compatível com dispositivo móvel
Planejamento automático de rotas de voo
Integração com mapas e georreferenciamento
Ajuste automático de altitude sobre o terreno
Registro e exportação de dados de operação
O fornecimento deverá incluir:
03 baterias inteligentes adicionais (mínimo)
01 carregador compatível com múltiplas baterias ou carga rápida
Controle remoto completo com suporte a planejamento de voo
Hélices sobressalentes
Kit de ferramentas e manutenção básica
Sistema de mistura de calda (misturador compatível com operação de campo)
Manual técnico em português ou inglês
Treinamento operacional básico (presencial)
TREINAMENTO E SUPORTE
Treinamento operacional inicial para equipe designada
Suporte técnico durante período de garantia
Assistência técnica autorizada no Brasil
GARANTIA
Garantia mínima de 12 meses para o conjunto completo
Garantia contra defeitos de fabricação e falhas operacionais não decorrentes de uso indevido</t>
  </si>
  <si>
    <t>Diogo Machado do Carmo (1-DAAA)</t>
  </si>
  <si>
    <t>Motopoda a combustão</t>
  </si>
  <si>
    <t xml:space="preserve">MOTOPODA, com motor a combustão interna para trabalhos profissionais.
Destinada a podas de árvores diversas em aplicação  profissional.
Motor: motor de combustão interna de ignição por faísca (centelha) de dois tempos monocilíndrico. Com capacidade de deslocamento de mistura ar-combustível-lubrificante pelo pistão dentro do cilindro entre 25-25,5 cc. Com potência do motor entre 1,3-1,5 HP ou aproximadamente 969,4-1118,6 Watts. Com bomba de combustível manual para facilitar a partida a frio.
Tanque de combustível: capacidade de 0,5-1 litro de mistura combustível lubrificante.
Dimensões/características: com barra telescópica, de fácil ajuste, ou seja sem necessidade de ferramentas (alicate, chaves entre outras), que permite cortes mais altos e redução de tamanho para transporte, com comprimento mínimo 4 metros. Empunhadura com trava de segurança e gatilho de acionamento do acelerador no tubo, permitindo operação de podas em diversas árvores e arbustos . Peso do equipamento sem ferramenta entre 6-7 kg. Relação peso potência entre 4,0 kg/cv e 5,38 kg/cv ou 5,36 kg/kW e 7,22 kg/kW. Considerando1 hp (Mecânico/Imperial) ≈ 745,7 Watts. 
Ferramenta de trabalho e acessórios: ferramenta de corte com sabre de no mínimo 12’’, com ponta rolante, com corrente de passo 3/8", com tanque de óleo para lubrificação da corrente durante corte com capacidade de 0,10 a 0,15 litros, com sistema de lubrificação automático e ajustável, sendo totalmente adaptável ao conjunto motor transmissão descrito. Cinto  de suporte para operação ergonômica. Proteção corrente para transporte.
Assistência técnica: oficina especializada em reparos, com peças de reposição, atendimento de garantia e manutenções em  raio de 120 km máximo do cep 36180-000.
Equipamento com mínimo de 1 ano de garantia.
Marca modelo referência: Husqvarna 525PT5S® 
</t>
  </si>
  <si>
    <t>Paulo Henrique de Souza (2-DAAA)</t>
  </si>
  <si>
    <t>Roçadeira a combustão</t>
  </si>
  <si>
    <t xml:space="preserve">ROÇADEIRA, com motor a combustão interna para trabalhos profissionais.
Destinada à roçada profissional de áreas rurais e urbanas com vegetação densa .
Motor: motor de combustão interna de ignição por faísca (centelha) de dois tempos monocilíndrico. Com capacidade de deslocamento de mistura ar-combustível-lubrificante pelo pistão dentro do cilindro entre 40-42cc. Com potência do motor entre 2-2,5 HP ou aproximadamente 1491-1865 Watts. Considerando1 hp (Mecânico/Imperial) ≈ 745,7 Watts. 
Tanque de combustível: capacidade de 0,9-1 litro de mistura combustível lubrificante.
Dimensões/características: comprimento do tubo de 1,2-1,5 metros, diâmetro de 28 mm. Eixo cardã interno de transmissão de força com 7 ou 9 estrias na ponta da embreagem ou transmissão de força e encaixe quadrado 5x5 mm aproximadamente, na ponta porta ferramenta. Empunhadura dupla tipo “bicicleta” ou tipo “U”, com trava de segurança, gatilho de acionamento do acelerador, botão de partida/aceleração e interruptor de parada, em um dos lados, permitindo a roçada em posição ergonômica. Peso do equipamento sem ferramenta entre 7-7,5 kg. Relação peso potência entre 2,80 kg/hp e 3,41 kg/hp ou entre 3,75 kg/kW e 5,03 kg/kW. 
Ferramenta de trabalho e acessórios: ferramenta de corte com lâmina em aço com proteção para transporte, ferramenta de corte com fio de náilon compatível com tubo de 28 mm de diâmetro e eixo cardã de 7 ou 9 estrias,  sendo totalmente adaptável ao conjunto motor/transmissão descrito. Cinto de suporte com alças duplas acolchoadas reguláveis, proteção do corpo do operador, sistema de fechamento e de engate à roçadeira rápidos. Conjunto de chaves para para câmbio de ferramentas e manutenções rápidas.  Proteção contra arremesso de pedras, tocos, paus, entre outros, pelo conjunto de corte.
Assistência técnica: oficina especializada em reparos, com peças de reposição, atendimento de garantia e manutenções em  raio de 120 km máximo do cep 36180-000.
Equipamento com mínimo de 1 ano de garantia.
Marca modelo referência:143RS Husqvarna® 
</t>
  </si>
  <si>
    <t>Paulo Henrique de Souza (6-DAAA)</t>
  </si>
  <si>
    <t xml:space="preserve">Roçadeira a combustão cafeeira </t>
  </si>
  <si>
    <t xml:space="preserve">ROÇADEIRA CAFEEIRA, nova, com motor a combustão interna para trabalhos profissionais.
Destinada à colheita (derriça) de café profissional.
Motor: motor de combustão interna de ignição por faísca (centelha) de dois tempos monocilíndrico. Com capacidade de deslocamento de mistura ar-combustível-lubrificante pelo pistão dentro do cilindro entre 25-25,5 cc. Com potência do motor entre 1-1,1 HP ou aproximadamente 745,7-820,3 Watts. Considerando1 hp (Mecânico/Imperial) ≈ 745,7 Watts. 
Tanque de combustível: capacidade de 0,75-1 litro de mistura combustível lubrificante.
Dimensões/características: comprimento do tubo de 1,2-1,5 metros, diâmetro de 24 mm. Eixo cardã interno de transmissão de força com 7 ou 9 estrias na ponta da embreagem ou transmissão de força e encaixe quadrado 5x5 mm aproximadamente, na ponta porta ferramenta. Empunhadura com trava de segurança e gatilho de acionamento do acelerador no tubo, permitindo operação de derriça de café. Peso do equipamento sem ferramenta entre 4-4,5 kg. Relação peso potência entre 3,64 kg/HP e 4,50 kg/HP ou 4,87 kg/kW e 6,03 kg/kW. 
Ferramenta de trabalho e acessórios: ferramenta de derriça de café com mínimo de 12 dedos, compatível com tudo de 24 mm de diâmetro e eixo cardã de 7 ou 9 estrias, considerado tipo encaixe universal sendo totalmente adaptável ao conjunto motor transmissão descrito.
Assistência técnica: oficina especializada em reparos, com peças de reposição, atendimento de garantia e manutenções em  raio de 120 km máximo do cep 36180-000.
Equipamento com mínimo de 1 ano de garantia.
Marca modelo referência: Husqvarna 226K® 
</t>
  </si>
  <si>
    <t>Paulo Henrique de Souza (4-DAAA)</t>
  </si>
  <si>
    <t>Pulverizador agrícola hidráulico de barras</t>
  </si>
  <si>
    <t>PULVERIZADOR AGRÍCOLA, hidráulico de barras,  com as seguintes características mínimas:
1. Tanque com capacidade mínima de 400 litros, em material resistente à corrosão (polietileno ou equivalente);
2. Estrutura metálica reforçada, com tratamento anticorrosivo;
3. Sistema de engate ao trator pelos 3 pontos do sistema hidráulico;
4. Barra de pulverização com largura mínima de 9 metros, com sistema de articulação e estabilização;
5. Porta-bicos com espaçamento padrão de 0,50 m entre pontas;
6. Sistema de filtragem em linha e nos bicos;
7. Comando de pulverização manual ou hidráulico;
8. Bomba de pistão, diafragma ou centrífuga, com vazão compatível com o equipamento (mínimo aproximado de 35 a 60 L/min);
9. Sistema de agitação hidráulica da calda no tanque;
10. Regulador de pressão com manômetro;
11. Equipado com pontas de pulverização do tipo jato plano (leque). Ângulo de aplicação de aproximadamente 110°. Capacidade de operar com volume de aplicação de 200 L/ha, em condições típicas de trabalho. Pontas dimensionadas para produzir gotas de classe MÉDIA (conforme classificação ISO). Vazão compatível com taxas de aplicação de 150 a 250 L/ha, dependendo da regulagem;
12. Permitir ajuste de altura da barra;
13. Marcador de nível do tanque;
14. Lava-frascos;
15. Manual em português e garantia mínima de 12 meses.</t>
  </si>
  <si>
    <t>Carro para ferramentas profissionais, acompanhado de conjunto de ferramentas manuais</t>
  </si>
  <si>
    <t>CARRO PARA FERRAMENTAS, profissionais, com conjunto de ferramentas, com as seguintes características mínimas:
1. Carro construído em chapa de aço reforçada, com pintura eletrostática anticorrosiva;
2. Mínimo de 5 gavetas deslizantes e 1 compartimento com porta. Gavetas com corrediças e sistema de travamento;
3. Capacidade de carga mínima total de 300 kg. Capacidade mínima por gaveta de 20 kg. Puxador lateral ergonômico. Sistema de fechamento com chave (gavetas e/ou porta);
4. Dimensões aproximadas: Altura: ~900 a 1100 mm, Largura: ~700 a 900 mm e Profundidade: ~400 a 500 mm;
5. Conjunto de ferramentas com o mínimo de 120 ferramentas manuais. Ferramentas organizadas em bandejas ou módulos compatíveis com as gavetas;
6. Conjunto de ferramentas contendo, no mínimo: Jogo de chaves combinadas (mínimo 6 a 32 mm). Jogo de soquetes (curtos e longos). Catraca reversível. Jogo de chaves de biela (8 a 19 mm).  Extensões e adaptadores. Alicates (universal, corte, pressão e bico). Chaves de fenda e Phillips. Martelo. Marreta. Chaves Allen (hexagonais). Chave ajustável (inglesa). Cabos e acessórios de fixação;
7. Ferramentas fabricadas em aço cromo-vanádio (Cr-V) ou equivalente. Acabamento cromado ou fosfatizado. Resistência compatível com uso profissional;
8. Manual em português e garantia mínima de 12 meses.</t>
  </si>
  <si>
    <t>Kleber Mariano Ribeiro (2-DAAA)</t>
  </si>
  <si>
    <t>Motossera a combustão</t>
  </si>
  <si>
    <t xml:space="preserve">MOTOSSERRA,  com motor a combustão interna para trabalhos profissionais.
Destinada a atividades profissionais por longos períodos de abate de árvores, corte de troncos e outras inerentes à indústria da silvicultura.
Motor: motor de combustão interna de ignição por faísca (centelha) de dois tempos monocilíndrico. Com capacidade de deslocamento de mistura ar-combustível-lubrificante pelo pistão dentro do cilindro entre 60-65 cc. Com potência do motor entre 3,5-4 HP ou aproximadamente 2.610-2.983 Watts. Considerando1 hp (Mecânico/Imperial) ≈ 745,7 Watts. Dotado de carburador com sistema de bomba de pulso automática e afogador convencional para o facilitar arranque.
Tanque de combustível: capacidade de 0,7-0,8 litro de mistura combustível lubrificante.
Dimensões/características: Empunhadura com trava de segurança do gatilho de acionamento do acelerador. Amortecedores de aço ou coxins de borracha de alta resistência, projetados para isolar as vibrações do motor e do conjunto de corte das mãos do operador, proporcionando ergonomia na operação. Sistema de segurança com freio com acionamento manual e por inércia e sistema pega corrente capaz de proteger o operador.  Peso do equipamento sem ferramenta entre 6-6,5 kg. Relação peso potência entre 1,50 kg/HP e 1,85 kg/HP ou 2,01 kg/kW e 2,49 kg/kW. 
Ferramenta de trabalho e acessórios: ferramenta de corte com sabre de no mínimo 13’’, com ponta dura, com corrente de alta performance, perfil quadrado (H42), robusta com bitola 1.5mm, passo 3/8" e com 26 dentes mínimos. Com tanque de óleo para lubrificação da corrente durante corte com capacidade de 0,40 a 0,50 litros, com sistema de lubrificação automático e ajustável à necessidade do corte. Proteção do conjunto de corte para transporte, e conjunto de ferramentas para manutenção rápidas.
Assistência técnica: oficina especializada em reparos, com peças de reposição, atendimento de garantia e manutenções em  raio de 120 km máximo do cep 36180-000.
Equipamento com mínimo de 1 ano de garantia.
Marca modelo referência: Husqvarna 61®13pol.
</t>
  </si>
  <si>
    <t xml:space="preserve">Motossera a combustão </t>
  </si>
  <si>
    <t xml:space="preserve">MOTOSSERRA,  com motor a combustão interna para trabalhos profissionais.
Destinada a atividades profissionais por longos períodos de abate de árvores, corte de troncos e outras inerentes à indústria da silvicultura.
Motor: motor de combustão interna de ignição por faísca (centelha) de dois tempos monocilíndrico. Com capacidade de deslocamento de mistura ar-combustível-lubrificante pelo pistão dentro do cilindro entre 60-65 cc. Com potência do motor entre 3,5-4 HP ou aproximadamente 2.610-2.983 Watts. Considerando1 hp (Mecânico/Imperial) ≈ 745,7 Watts. Dotado de carburador com sistema de bomba de pulso automática e afogador convencional para o facilitar arranque.
Tanque de combustível: capacidade de 0,7-0,8 litro de mistura combustível lubrificante.
Dimensões/características: Empunhadura com trava de segurança do gatilho de acionamento do acelerador. Amortecedores de aço ou coxins de borracha de alta resistência, projetados para isolar as vibrações do motor e do conjunto de corte das mãos do operador, proporcionando ergonomia na operação. Sistema de segurança com freio com acionamento manual e por inércia e sistema pega corrente capaz de proteger o operador.  Peso do equipamento sem ferramenta entre 6-6,5 kg. Relação peso potência entre 1,50 kg/HP e 1,85 kg/HP ou 2,01 kg/kW e 2,49 kg/kW. 
Ferramenta de trabalho e acessórios: ferramenta de corte com sabre de no mínimo 18’’, com ponta dura, com corrente de alta performance, perfil quadrado (H42), robusta com bitola 1.5mm, passo 3/8" e com 34 dentes mínimos. Com tanque de óleo para lubrificação da corrente durante corte com capacidade de 0,40 a 0,50 litros, com sistema de lubrificação automático e ajustável à necessidade do corte. Proteção do conjunto de corte para transporte e conjunto de ferramentas para manutenção rápidas.
Assistência técnica: oficina especializada em reparos, com peças de reposição, atendimento de garantia e manutenções em  raio de 120 km máximo do cep 36180-000.
Equipamento com mínimo de 1 ano de garantia.
Marca modelo referência: Husqvarna 61®18pol.
</t>
  </si>
  <si>
    <t>Lavadora de alta pressão</t>
  </si>
  <si>
    <t xml:space="preserve">LAVADORA DE ALTA PRESSÃO, nova, de uso profissional.
Destinada a limpeza de instalações e equipamentos de uso profissional por longos períodos. 
Composta por bomba de alta pressão com vazão acima de 25 litros por minuto, pressão máxima de 400 libras-força por polegada quadrada e com mínimo de  2 pistões, banhados a óleo e construídos em aço inox. Motor elétrico com mínimo de 3 HP ou aproximadamente 2206,5 Watts. Alimentação em tomada 220V  ou bivolt manual ou automático,  60Hz AC.
Acompanha carrinho para transporte do conjunto bomba e motor. Mangueira com  um mínimo de 8 metros de comprimento e engates rápidos em ambas as extremidades . Lança de engate rápido, com bico regulável que permite alternar entre jato concentrado e jato leque girando a ponta. Manual de operação e manutenção. 
Equipamento com mínimo de 1 ano de garantia.
Deve ser apresentado o catálogo técnico ou equivalente original do fabricante que permita  comprovar as especificações descritas.
Marca modelo referência: CHIAPERINI-12 LJ3100 880
</t>
  </si>
  <si>
    <t>Diogo Machado do Carmo (2-DAAA); Isabela Fonseca (1-DZOO)</t>
  </si>
  <si>
    <t>Perfurador de solo a gasolina</t>
  </si>
  <si>
    <t xml:space="preserve">PERFURADOR DE SOLO “tipo trado”, com motor a combustão interna para trabalhos profissionais.
Destinada a atividades profissionais por longos períodos de perfuração de solo para instalação de mourões de cerca, confecção de covas para plantio e atividades semelhantes. 
Motor: motor de combustão interna de ignição por faísca (centelha) de dois tempos monocilíndrico. Com capacidade de deslocamento de mistura ar-combustível-lubrificante pelo pistão dentro do cilindro entre 40-45 cc. Com potência do motor entre 1-2 HP ou aproximadamente 735,499-1471 Watts. Considerando1 hp (Mecânico/Imperial) ≈ 745,7 Watts. 
Tanque de combustível: capacidade de 0,8-1 litro de mistura combustível lubrificante.
Dimensões/características: peso máximo de 10 kg. Empunhadura ergonômica com trava de segurança do gatilho de acionamento do acelerador. Capaz de realizar perfurações com até 250 mm de diâmetro. Relação peso/potência entre 5 a 10kg/HP ou aproximadamente entre 0,013 a 0,0067 kg/W. Dotado de sistema de segurança eficiente contra “torção”, quando  a broca encosta um obstáculo, capaz de prevenir lesões ao operador. Acompanha broca de 200 mm, conjunto de ferramentas para manutenção rápidas em manual de operação e manutenção. 
Assistência técnica: oficina especializada em reparos, com peças de reposição, atendimento de garantia e manutenções em  raio de 120 km máximo do cep 36180-000.
Equipamento com mínimo de 1 ano de garantia.
Marca modelo referência: Husqvarna ® 541ea
</t>
  </si>
  <si>
    <t xml:space="preserve">Furadeira </t>
  </si>
  <si>
    <t xml:space="preserve">FURADEIRA PARAFUSADEIRA DE IMPACTO, com motor elétrico, indicada para trabalhos profissionais.
Destina a atividade de perfuração e/ou parafusamento em diversas superfícies, tais como concreto, alvenaria, madeira e metal com e sem percussão. 
Dimensões/características; corpo em plástico resistente com empunhadura recoberta de borracha. Mínimo de 820 Watts de potência, Alimentação em tomada 127V  ou bivolt manual ou automático,  60Hz AC. Mandril de ½’’. Gatilho interruptor com velocidade variável, que permite parafusamento. Acompanha chave de mandril,  empunhadura auxiliar, maleta para acondicionamento da ferramenta e kit com mínimo de 7 brocas para metal (2/3/3/3,2/4/4,2/5 mm), 5 brocas para concreto/alvenaria (4/5/6/7/8 mm) e 6 brocas para madeira (3/4/5/6/7/8 mm) acondicionado em caixa própria ou em compartimento junto a matela da ferramenta. Manual de operação e manutenção.
Equipamento com mínimo de 1 ano de garantia.
Marca modelo referência: BOSCH-06012B90D1-000 
</t>
  </si>
  <si>
    <t>Serra sabre elétrica</t>
  </si>
  <si>
    <t>SERRA SABRE,  com motor elétrico, indicada para trabalhos profissionais.
Destinada a atividade de corte de diversos materiais, tais como plásticos, madeira e metal.
Dimensões/características; corpo em plástico resistente com empunhaduras recobertas de borracha. Peso máximo de 3,5 kg. Mínimo de 1200 Watts de potência, Alimentação em tomada 127V  ou bivolt manual ou automático,  60Hz AC. Encaixe rápido de serra, permitindo câmbio rápido e seguro do acessório de corte. Gatilho interruptor com velocidade variável. O equipamento deve ser capaz de realizar cortes de no mínimo 255 mm em madeira  e 130 mm em tubos  .
Acompanha maleta para acondicionamento da ferramenta e kit com mínimo de 3 lâminas para  madeira, 3 lâminas para plástico e 3 lâminas para metal acondicionado em caixa própria ou em compartimento junto a maleta da ferramenta. Manual de operação e manutenção.
Equipamento com mínimo de 1 ano de garantia.
Marca modelo referência: Makita Jr3051tk</t>
  </si>
  <si>
    <t>Fogão industrial a gás, com 4 bocas</t>
  </si>
  <si>
    <t>Fogão industrial a gás,  com 4 bocas, com as seguintes características mínimas:
1. Estrutura em aço inoxidável ou aço carbono com pintura resistente ao calor. Mesa superior reforçada. Equipamento de piso, com pés niveladores ou sapatas;
2. Mínimo de 4 queimadores, sendo simples e/ou duplos. Queimadores em ferro fundido de alta resistência. Queimadores de alto rendimento térmico. Queimadores com distribuição uniforme de calor;
3. Grelhas em ferro fundido, removíveis, com dimensões aproximadas de 300 x 300 mm;
4. Controle individual de chama para cada queimador;
5. Funcionamento a gás GLP;
6. Sistema de alimentação com tubo distribuidor;
7. Registros individuais de controle;
8. Bandeja coletora de resíduos removível;
9. Componentes desmontáveis para limpeza;
10. Sem forno inferior;
11. Manual em português e garantia mínima de 12 meses;
12. Equipamento apto para uso em cozinha institucional ou laboratório de alimentos;</t>
  </si>
  <si>
    <t>Moinho de Facas Tipo  “Willye”</t>
  </si>
  <si>
    <t xml:space="preserve">Características Técnicas;Câmara de moagem de 4 facas fixas; Rotor 4 facas fixas em aço inox ; Rotação acima de 1700rpm; Sistema de segurança que permite o giro da faca/rotor somente quando a tampa estiver fechada; Voltagem de 220 volts; Potência de 500 a 800 watts; deve acompanhar peneiras em aço inox com malha 10, 20, 30. Gabinete: Aço </t>
  </si>
  <si>
    <t>Descascador de tubérculos</t>
  </si>
  <si>
    <r>
      <rPr>
        <b/>
        <sz val="10"/>
        <color theme="1"/>
        <rFont val="Arial"/>
        <charset val="134"/>
      </rPr>
      <t xml:space="preserve">DESCASCADOR DE TUBÉRCULOS INDUSTRIAL </t>
    </r>
    <r>
      <rPr>
        <sz val="10"/>
        <color theme="1"/>
        <rFont val="Arial"/>
        <charset val="134"/>
      </rPr>
      <t xml:space="preserve"> de alta precisão, com capacidade para 15 kg por ciclo e produtividade de até 450 kg/h. Construído integralmente em aço inox AISI 304, o equipamento possui sistema de disco abrasivo de granulação fina feita de carbureto de silício e também defletores internos, garantindo o mínimo desperdício de polpa. Com tampa superior transparente com sensor de segurança, painel de comando em baixa tensão (24V) com timer eletrônico regulável, e sistema de lavagem contínua por bico dispersor. Equipamento em total conformidade com a norma NR-12, focado em higiene sanitária superior e máxima economia de insumos.                                                                                                                                                                                                                         Tensão de 220V, com motor de alto rendimento e grau de proteção IP55, frequência de 60Hz, potência do motor – 0,55 kW                                                                                                                                                                                                                                                                                                                                                                                                                                                                                                                                                     A</t>
    </r>
    <r>
      <rPr>
        <b/>
        <sz val="10"/>
        <color theme="1"/>
        <rFont val="Arial"/>
        <charset val="134"/>
      </rPr>
      <t>CESSÓRIOS INCLUSOS:</t>
    </r>
    <r>
      <rPr>
        <sz val="10"/>
        <color theme="1"/>
        <rFont val="Arial"/>
        <charset val="134"/>
      </rPr>
      <t xml:space="preserve">                                                                                                                                                                                                                                                                                     Filtro coletor de resíduos em inox -  1 un                                                                                                                                                                                                                                                                        Carrinho de coleta de produtos 2/1 GN - 1 un                                                                                                                                                                                                                                                                 Entrada automática de água.                                                                                                                                                                                                                                                                        Referência: Nilma, modelo Pioneer k/15 ou similar.</t>
    </r>
  </si>
  <si>
    <t>Refeitório RP (1)</t>
  </si>
  <si>
    <t xml:space="preserve">Forno combinado profissional elétrico (20 x 1/1 GN) </t>
  </si>
  <si>
    <r>
      <rPr>
        <sz val="10"/>
        <color theme="1"/>
        <rFont val="Arial"/>
        <charset val="134"/>
      </rPr>
      <t>FORNO COMBINADO PROFISSIONAL ELÉTRICO (20 x 1/1 GN) 
Forno combinado para 20 GN 1/1, construído conforme a DIN 18866 (inserção longitudinal). Material: Aço inoxidável DIN 1.4301 (interno e externo), câmara com cantos arredondados e isolamento térmico de alta eficiência. Porta de vidro triplo com revestimento termo refletor; vidros internos móveis. LED interno com sinalização visual do estado do processo (acústica e visual). Modos de operação: vapor (30°C a 130°C), ar quente (30°C a 300°C) e combinado. Funções de regeneração, cocção em baixa temperatura, Delta-T, pasteurização e fermentação.  Sistema de cocção que reconhece automaticamente carga, tamanho e estado do alimento, ajustando tempo e temperatura. Controle do ar feito por 3 ventiladores reversíveis de alta performance com 5 velocidades e freio integrado. Sistema de desumidificação que garante crocância mesmo em carga total. Tela TFT colorida de 10 polegadas, sensível ao toque com suporte a múltiplos idiomas e ícones intuitivos. Programação: Capacidade para no mínimo 1.000 programas de cocção. Possibilidade de utilização de cargas mistas com planejamento de tempo de término. Wi-Fi e Ethernet integrados para gestão via nuvem; interface USB para extração de dados HACCP e atualização. Gerador de vapor fresco de alta performance com sistema automático de descalcificação. Limpeza Automática com sistema que identifica o nível de sujeira e sugere o ciclo ideal. Ducha de mão integrada com sistema de retração automática. Limitador eletrônico de temperatura e monitoramento de diagnóstico automático com mensagens de erro. Garantia mínima de 02 anos (24 meses) integral (peças, mão de obra e deslocamento).                                                                                                                                                                                                          A EMPRESA VENCEDORA SERÁ RESPONSÁVEL PELA INSTALAÇÃO DO EQUIPAMENTO, DEVENDO FORNECER TODOS OS ITENS NECESSÁRIOS PARA TANTO. DEVERÁ MINISTRAR TREINAMENTO TÉCNICO À EQUIPE USUÁRIA . A EMPRESA VENCEDORA TAMBÉM DEVERÁ FORNECER UM kIT DE PASTILHAS DE LIMPEZA (1 BALDE DE PASTILHA DETERGENTE E 1 BALDE DE PASTILHA DESCALCIFICANTE- CONTENDO NO MIN. 150UN).                                                                                                                                                                                                                                                                                                                                                                                                                                                                                                                                                                                                                                                                                          
Medidas: [LxAxP] - aprox. 900 x 1900 x 950 mm
Faixa de temperatura +30 °C a 300 °C
Potência de aquecimento da ventilação aprox. - 36 kW
Gerador de vapor aprox. - 36 kW
Potência de conexão aprox. - 38 kW
Tensão nominal -  220 V trifásico 
Ligação de água - ¾“
Saída de água - DN 50</t>
    </r>
    <r>
      <rPr>
        <b/>
        <sz val="10"/>
        <color theme="1"/>
        <rFont val="Arial"/>
        <charset val="134"/>
      </rPr>
      <t xml:space="preserve">                                                                                                                                                                                                                                                                                                                                                                                                                                                                                                                                                                                                                                                                                                                                                                                                                                                                                                                                                                                                                        ACESSÓRIOS INCLUSOS:</t>
    </r>
    <r>
      <rPr>
        <sz val="10"/>
        <color theme="1"/>
        <rFont val="Arial"/>
        <charset val="134"/>
      </rPr>
      <t xml:space="preserve">
Armação móvel de carga múltipla do tipo 20-1/1. Padrão, 20 prateleiras (distância entre os trilhos 65 mm)  - 1 un                                  
Referência: Rational, Modelo iCOMBI PRO 20-1/1 ou similar</t>
    </r>
  </si>
  <si>
    <t>Mixer/ triturador</t>
  </si>
  <si>
    <t xml:space="preserve">Triturador industrial tipo mixer com batedeira - Bloco do motor, tubo, campânula e faca construídos em aço inoxidavel. Batedores sobremoldados, campânula e faca desmontáveis. Indicador luminoso de tensão. Botão de velocidade variável.
Capacidade: 100 Litros.                                                                                                                                                                                                                                                                                      Velocidade: 1800 A 9500 r.p.m                                                                                                                                                                                                                                                                           Comprimento do Tubo: 450 mm.                                                                                                                                                                                                                                                                  Comprimento da Batedeira: 440 mm.                                                                                                                                                                                                                                                          Comprimento Total: 840 mm (com tubo).                                                                                                                                                                                                                                                       Circunferência do Tubo: Ø 125 mm.                                                                                                                                                                                                                                                               Voltagem: 220V Monofásico (fase + fase + terra).                                                                                                                                                                                                                                             Potência: 0,5 kW.                                                                                                                                                                                                                                                                                              Frequência: 50/60 Hz.                                                                                                                                                                                                                                                                                          Referência: Robot coupe, Modelo Mp 450 Ultra combi ou similar. </t>
  </si>
  <si>
    <t xml:space="preserve">Equipamento de cocção multifuncional inteligente </t>
  </si>
  <si>
    <r>
      <rPr>
        <sz val="10"/>
        <color theme="1"/>
        <rFont val="Arial"/>
        <charset val="134"/>
      </rPr>
      <t>Equipamento de cocção multifuncional para cozinhar, assar e fritar (150 litros)
Equipamento de cocção multifuncional (cozinhar, assar, fritar, baixa temperatura, na pressão e Delta-T). Operação automática com ajuste de carga/tamanho e modo manual configurável. Fundo da cuba dividido em zonas térmicas independentes. Aquecimento ultrarrápido: de temperatura ambiente a +200 °C em menos de 3 minutos. Amplitude térmica de +30 °C a +250 °C. Capacidade de memória para, no mínimo, 1.000 programas de até 12 etapas cada. Enchimento de água automático com precisão de litragem integrado na tampa. Sistema motorizado de elevação de cestos e basculamento elétrico da cuba. Ducha de limpeza retrátil integrada e saída de esgoto direta na cuba. Tela colorida sensível ao toque de no mínimo 10 polegadas com interface gráfica e manuais integrados. Sensor de núcleo de alta precisão (6 pontos de medição). Conectividade WLAN (nuvem) e porta USB para gestão de dados e HACCP. Sensores contra queima de óleo e limitadores de sobreaquecimento. Paredes externas com isolamento térmico (máx. 70 °C). Construção integral em aço inoxidável com cantos arredondados e autodiagnóstico de falhas. O fabricante deve obrigatoriamente fornecer treinamento operacional para os usuários.    </t>
    </r>
    <r>
      <rPr>
        <b/>
        <sz val="10"/>
        <color theme="1"/>
        <rFont val="Arial"/>
        <charset val="134"/>
      </rPr>
      <t>A EMPRESA VENCEDORA SERÁ RESPONSÁVEL PELA INSTALAÇÃO DO EQUIPAMENTO, DEVENDO FORNECER TODOS OS ITENS NECESSÁRIOS PARA TANTO. DEVERÁ, AINDA, MINISTRAR TREINAMENTO TÉCNICO À EQUIPE USUÁRIA .</t>
    </r>
    <r>
      <rPr>
        <sz val="10"/>
        <color theme="1"/>
        <rFont val="Arial"/>
        <charset val="134"/>
      </rPr>
      <t xml:space="preserve">                                                                                                                                                                                                                       Volume útil: aproximadamente 150 litros 
Área da superfície: aproximadamente 59 dm²                                                                                                                                                                                                                                                    Largura: aproximadamente 1360 mm                                                                                                                                                                                                                                                             Profundidade: aproximadamente 890 mm
Altura: aproximadamente 1100 mm (com base inferior) 
Potência de conexão: aproximadamente 41 kW                                                                                                                                                                                                                                                  Tensão nominal: 220 V trifásico 
Conexão de água fria: 3/4" 
Saída de água: DN 50 
Conexão de esgoto em rede fixa ou escoamento aberto sem proteção.                                                                                                                                                                                                   </t>
    </r>
    <r>
      <rPr>
        <b/>
        <sz val="10"/>
        <color theme="1"/>
        <rFont val="Arial"/>
        <charset val="134"/>
      </rPr>
      <t>ACESSÓRIOS INCLUSOS:</t>
    </r>
    <r>
      <rPr>
        <sz val="10"/>
        <color theme="1"/>
        <rFont val="Arial"/>
        <charset val="134"/>
      </rPr>
      <t xml:space="preserve"> 
- Carrinho de transporte de alimentos em recipientes do tipo GN 1/1 ou 2/1. Ergonômico, ajustável em altura, alça dobrável,  projetado para o transporte e o esvaziamento de cubas de alimentos vindos diretamente do equipamento - 1 un
- Cesto para cozinhar do tipo XL - 2 un
- Cesto para fritar do tipo XL - 2 un
- Braço do sistema automático para levantar e abaixar -  1 un
- Espátula longa em aço inox - 1 un
- Escorredor XL - 1 un
- Pá com furos para esvaziar ou dividir grandes quantidades de alimento. Segura contra impactos, não arranha e é resistente a até 250 °C - 1 un
- Pá sem furos para esvaziar ou dividir grandes quantidades de alimento. Segura contra impactos, não arranha e é resistente a até 250 °C - 1 un
Referência: Rational, modelo  iVario Pro XL ou similar</t>
    </r>
  </si>
  <si>
    <t>Cutter de bancada</t>
  </si>
  <si>
    <r>
      <rPr>
        <sz val="10"/>
        <color theme="1"/>
        <rFont val="Arial"/>
        <charset val="134"/>
      </rPr>
      <t>PROCESSADOR DE ALIMENTOS TIPO CUTTER VERTICAL (11,5 LITROS) Equipamento profissional de bancada destinado a picar, moer, triturar, amassar e realizar emulsões finas. Motor tipo industrial de indução. Com sistema de corte por lâminas  de fundo de cuba, desmontáveis e ajustáveis. Cuba inox com capacidade de 11,5 litros, duas velocidades 1800 e 3600 rpm. Tampa em policarbonato de alta resistência, transparente, com sistema de vedação hermética e abertura central (orifício) para adição de líquidos durante a operação sem interrupção do ciclo. Base/Chassi de construção robusta para garantir estabilidade, com sistema de travamento da cuba que impeça vibrações em cargas máximas. Todos os componentes elétricos devem ser resistentes à água. Painel de controle plano com botões em relevo, com proteção contra umidade e jatos de água. Sistema de Segurança Magnético com sensores que interrompem o funcionamento do motor instantaneamente ao abrir a tampa ou destravar a cuba.  
Dimensões: 345x560x660 mm (LxPxA)
Voltagem: 220V Trifásico (3 fases + terra)
Potência: 2,6 kW</t>
    </r>
    <r>
      <rPr>
        <b/>
        <sz val="10"/>
        <color theme="1"/>
        <rFont val="Arial"/>
        <charset val="134"/>
      </rPr>
      <t xml:space="preserve">
Fornecido com: </t>
    </r>
    <r>
      <rPr>
        <sz val="10"/>
        <color theme="1"/>
        <rFont val="Arial"/>
        <charset val="134"/>
      </rPr>
      <t xml:space="preserve">
Faca lisa - 1 un
Faca  dentada - 1 un
Faca serrilhada - 1 un      
Referência: Robot coupe, modelo R - 10 ou similar.</t>
    </r>
  </si>
  <si>
    <t>Ultracongelador</t>
  </si>
  <si>
    <t>Resfriador rápido de propano, com capacidade de resfriamento rápido (+90/+3°C) e Congelamento Rápido (+90/-18°C) de 95 kg/ ciclo. Com no mínimo, 4 funções e 60 ciclos para preservar o máximo de tempo o frescor dos alimentos. Capacidade para 26 x GN1/1 (A= 65 mm). Equipado com compressores Scroll, condensador a ar de alta eficiência e ventiladores eletrônicos "EC" com 5 velocidades. Classe Climática 5. Dobradiça inferior com batente de porta integrado para abertura de 150° evitando colisões entre equipamentos lado a lado. Fechamento magnético e suave da porta.  Câmara equipada com gaxeta de 10 desenvolvida para temperaturas altas e baixas. Sonda de núcleo com 3 pontos de detecção com conector de rosca rápida, anticorrosão, resistência IP67. Superfície plana magnética para fixar a sonda de núcleo na porta. Grelha basculante para facilitar remoção e limpeza do filtro de condensador.  Maçaneta em aço. Material interno e externo em aço inox AISI 304. Condensador de ar incorporado. Gás refrigerante R290.  Suporte de bandejas/GNs ajustável. Incluso 15 pares de guia. Módulo WIFI incluído para download do relatório HACCP. 
VOLTAGEM - 230V 3ph+PE 60Hz 
Potência - 9650 W 
Amperagem - 35.56 A
Cabo de conexão elétrica - 4G6 mm2
Potência frigorifica (-10/+40°C; Tsuct +20°C; Subcooling 0°C) -  11.412 W 
MAX potência condensação (-5/+45°C; Tsuct +20°C; Subcooling 0°C)  - 17.460 W
Acessórios inclusos: 
 - Sistema de suporte interno universal (guias ajustáveis)  para bandejas GN 1/1. 
- Sistema de higienização interna por ionização ou processo similar                                                                                                                                                                                                                                               Referência: Irinox, modelo Multrifresh Next LL  ou similar</t>
  </si>
  <si>
    <t>Liquidificador  industrial 25 Litros baixa rotação para serviço pesado</t>
  </si>
  <si>
    <t>Liquidificador industrial basculante cavalete e copo monobloco inox Heavy Duty com capacidade de 25 litros. Cavalete em aço inox escovado com pedal, sistema de segurança magnético que interrompe o funcionamento do motor caso a tampa seja aberta, copo em aço inox sem solda e sem barreira física, tampa com vedação perfeita. Equipamento deve ser capaz de suportar serviço pesado (HEAVY DUTY). 
Tensão elétrica / frequência / fases: 220 V / 60 Hz / 1
Potência nominal: 1.300 W
Potência do motor: 1,5 HP-CV
Consumo: 1,3 kW·h
Dimensões (AxLxP): 1.175 x 400 x 525 mm
Dimensões da embalagem (AxLxP): 1.250 x 545 x 655 mm
Rotação: 3.500 rpm
Volume máximo do copo: 25 L
Referência: Modelo LAR25-HD da Skynsem ou similar</t>
  </si>
  <si>
    <t>Refeitório RP (3)</t>
  </si>
  <si>
    <t>Liquidificador  industrial 15 Litros baixa rotação para serviço pesado</t>
  </si>
  <si>
    <t>Liquidificador industrial basculante cavalete e copo monobloco inox Heavy Duty com capacidade de 15 litros. Cavalete em aço inox escovado com pedal, sistema de segurança magnético que interrompe o funcionamento do motor caso a tampa seja aberta, copo em aço inox sem solda e sem barreira física, tampa com vedação perfeita. Equipamento deve ser capaz de suportar serviço pesado (HEAVY DUTY). 
Tensão elétrica / frequência / fases: 220 V / 60 Hz / 1
Potência nominal: 1.300 W
Potência do motor: 1,5 HP-CV
Consumo: 1,3 kW·h
Dimensões (AxLxP): 1.080 x 350 x 525 mm
Dimensões da embalagem (AxLxP): 1.180 x 535 x 645 mm
Rotação: 3.500 rpm
Volume máximo do copo: 19 L
Referência: Modelo LAR15-HD da Skynsem ou similar</t>
  </si>
  <si>
    <t>GRUPO 1</t>
  </si>
  <si>
    <t>Balcão checkout para caixa de supermercado, com tampo em aço inox</t>
  </si>
  <si>
    <t>Balcão checkout para caixa de supermercado, com tampo em aço inox; comprimento mínimo: 1,50 m; largura mínima: 1,00 m; altura 1,0 m; tipo: balcão check-out reto; material do tampo: aço inoxidável; estrutura: metálica ou MDF de alta resistência; lateralidade: lado direito (destro); deve possuir recorte para instalação de balança comercial; deve possuir suporte para teclado e leitor de código de barras; mesa para caixa registradora ou computador; possuir proteção frontal tipo para-choque; acabamento resistente ao uso contínuo; produto novo; garantia mínima: 12 meses.</t>
  </si>
  <si>
    <t>Seção de Comercialização - Wallas Miranda Ferraz (1)</t>
  </si>
  <si>
    <t>Balança eletrônica digital para checkout</t>
  </si>
  <si>
    <t>Balança eletrônica digital para checkout; embutida em balcão de checkout; Capacidade mínima de pesagem: 30 kg; Divisão mínima: 5 g; Classe de exatidão: Classe III; Certificação: homologada pelo INMETRO; Prato de pesagem: aço inoxidável; Estrutura: material resistente à corrosão e ao uso contínuo; Display: digital, com iluminação (backlight); display remoto para operador e cliente; Comunicação: compatível com sistemas de automação comercial; Interfaces mínimas: USB e/ou RS-232; Alimentação elétrica: Bivolt automático (100 a 240 V); Possuir proteção contra sobrecarga; zero automático entre pesagens; Temperatura de operação compatível com ambiente comercial; Produto novo; Garantia mínima: 12 meses.</t>
  </si>
  <si>
    <t>Leitor de código de barras fixo</t>
  </si>
  <si>
    <t>Leitor de código de barras fixo (scanner de apresentação); Tecnologia de leitura: captura por imagem; Tipos de códigos suportados: Códigos de barras 1D e 2D; Leitura: Omnidirecional Automática; 
Aplicação: Instalação fixa em balcão ou checkout; Interface de comunicação: USB ou superior compatível com sistemas de automação; Velocidade de leitura: Alta velocidade, adequada para operação em ambiente de atendimento ao público; Capacidade de leitura: Códigos impressos, Códigos exibidos em telas de dispositivos móveis; Sinalização de leitura: Visual e sonora; Alimentação elétrica: Via porta USB ou fonte compatível; Estrutura adequada para uso contínuo em ambiente comercial ou institucional; Instalação: Embutida ou sobre balcão; Compatibilidade: Sistemas operacionais Windows ou Linux; Produto novo; Garantia mínima: 12 meses.</t>
  </si>
  <si>
    <t>Balança eletrônica etiquetadora com impressora integrada</t>
  </si>
  <si>
    <t>Balança eletrônica etiquetadora com impressora integrada; Capacidade mínima de pesagem: 30 kg ou superior; Divisão mínima: 5 g; Classe de exatidão: Classe III; Certificação: homologada pelo INMETRO; Impressora: Térmica direta integrada capaz de imprimir etiquetas autoadesivas; Informações mínimas na etiqueta: Peso, Preço por unidade ou por quilograma, Preço total, Data e hora, Data de validade, Identificação do produto, Código de barras; Capacidade de cadastro: Mínimo de 2.000 itens (PLU); Display: Digital, com iluminação (backlight); Comunicação: Interface para integração com sistemas de automação comercial; Porta USB e/ou Ethernet e/ou Wi-Fi; Prato de pesagem: Aço inoxidável; Alimentação elétrica: Bivolt automático (100 a 240 V); Memória com retenção de dados em caso de falta de energia; Operação em ambiente comercial; Produto novo; Garantia mínima: 12 meses.</t>
  </si>
  <si>
    <t>Leitor de código de barras móvel</t>
  </si>
  <si>
    <t>Leitora Código Barra Tensão Alimentação: 5 VDC, Corrente Alimentação: 170 MA, Tipo: Manual Laser , Varredura: 300 Varreduras Por Segundo , Conexão: Usb , Tipo Acionamento: Gatilho , Velocidade Leitura: 300 Varreduras Por Segundo , Resolução: 4 , Potência: 170 , Características Adicionais: Indicadores De Leitura Sonoro E Luminoso , Distância Leitura Contato: 25 CM, Tipo Leitura: Bidirecional</t>
  </si>
  <si>
    <t>Seção de Comercialização - Wallas Miranda Ferraz (2)</t>
  </si>
  <si>
    <t>Bomba submersível para água suja/efluentes</t>
  </si>
  <si>
    <t>Bomba submersível para água suja/efluentes; Potência nominal: 1,0 CV; Alimentação elétrica: Trifásica, 220 V, 60 Hz; Aplicação: Bombeamento de água suja, esgoto leve ou efluentes industriais/agroindustriais; aplicação: bombeamento efluentes de laticínios/agroindústria; Vazão mínima: 5 m³/h 15 mca; 20 m³/h 18 mca; Diâmetro máximo de sólidos permitido: 20 mm; Tipo de rotor: ferro fundido; Carcaça: Ferro fundido, aço inoxidável ou material equivalente resistente à corrosão; Eixo: Aço inoxidável; Vedação: Selo mecânico adequado para submersão; Grau de proteção do motor: IP68 ou superior; Temperatura máxima do fluido: 40 °C; Saída (recalque): Rosqueada ou flangeada 2 pol; Proteção do motor: 
Contra sobrecarga e superaquecimento; Regime de operação: Contínuo ou intermitente; Produto novo; Garantia mínima: 12 meses.</t>
  </si>
  <si>
    <t>Laticínios - Wallas Miranda Ferraz (2)</t>
  </si>
  <si>
    <t xml:space="preserve">Roçadeira agricola </t>
  </si>
  <si>
    <t>Roçadeira Agrícola Largura Corte: 1,50 M, Altura Corte: 5 A 20 CM, Características Adicionais: Roda De Apoio Ferro , Tipo Transmissão: Com Cardãn , Quantidade Facas: 2 UN, Comprimento: 2.500 MM, Peso: 460 K</t>
  </si>
  <si>
    <t>Mecanização - Wallas Miranda Ferraz (1)</t>
  </si>
  <si>
    <t>Console de Mixagem Digital</t>
  </si>
  <si>
    <t>Console/Mesa de som digital profissional para mixagem de áudio ao vivo, monitoração e gravação. Capacidade mínima de 24 (vinte e quatro) canais físicos de entrada mono, no mínimo 25 (vinte e cinco) faders motorizados e automatizados de 100mm. Interface de áudio USB integrada com capacidade mínima de 32x30 canais para transmissão e reprodução multipista em computador (DAW). Tela sensível ao toque (touchscreen) colorida integrada para controle de parâmetros. Sistema de gravação direta de áudio multipista em dispositivo de armazenamento USB (Pen drive ou HD externo) integrado, dispensando o uso de computador. Conectividade para expansão de palco via cabo de rede e suporte a controle remoto sem fio via aplicativo. Fonte de alimentação bivolt automática. Referência de padrão de qualidade e desempenho: Allen &amp; Heath Qu-24 ou equivalente técnico superior.</t>
  </si>
  <si>
    <t>Diego Crespo Diogo (1-SARC)</t>
  </si>
  <si>
    <t>Caixa Acústica Ativa (PA)</t>
  </si>
  <si>
    <t>Caixa acústica profissional de alta performance, tipo ativa, bi-amplificada. Alto-falante de grave de 12 polegadas e driver de compressão para altas frequências com diafragma de titânio ou polímero de engenharia. Potência de amplificação mínima de 1000W RMS contínuos (reais). Pressão sonora máxima (SPL Máximo) de no mínimo 131 dB @ 1m. Equipamento obrigatoriamente dotado de processamento digital de sinais (DSP interno) para alinhamento, crossover, equalização e proteção térmica/sobrecarga. Gabinete construído obrigatoriamente em madeira (compensado naval multicamadas) com acabamento em pintura texturizada de alta resistência e grade frontal em aço. Entradas e saídas de áudio balanceadas (conectores XLR / TRS Combo). Referência de padrão de qualidade e desempenho: Yamaha DZR12, JBL SRX812P, ou equivalente técnico de linha profissional premium.</t>
  </si>
  <si>
    <t>Subwoofer Ativo</t>
  </si>
  <si>
    <t>Caixa acústica profissional de baixa frequência, tipo Subwoofer Ativo. Alto-falante de 18 polegadas de alta excursão, com amplificação integrada de alta eficiência em Classe D com potência mínima de 1000W RMS contínuos (reais). Gabinete obrigatoriamente construído em madeira (compensado naval multicamadas) de alta densidade com pintura texturizada resistente. O equipamento deve vir obrigatoriamente de fábrica ou integrado pelo fornecedor com sistema de transporte composto por 4 (quatro) rodízios de 4 polegadas de alta resistência instalados na parte traseira ou inferior, sendo pelo menos 2 (dois) deles dotados de travas de segurança mecânica. Conectores de entrada e saída balanceados tipo XLR. Referência de padrão de qualidade e desempenho: Yamaha DXS18-XLF, JBL SRX818SP ou equivalente técnico de linha profissional premium superior.</t>
  </si>
  <si>
    <t>Monitor de Palco Ativo</t>
  </si>
  <si>
    <t>Caixa acústica profissional para monitoramento de retorno e uso geral, tipo ativa, bi-amplificada em Classe D com potência mínima de 500W RMS. Gabinete com design obrigatoriamente angulado (formato cunha/monitor de chão) para posicionamento ideal no palco. Alto-falante de baixa frequência de 12 polegadas e driver de compressão para altas frequências. Dotada de processamento digital de sinais (DSP interno) com seleções de contorno acústico específicas para uso como monitor (ajuste de curvas de equalização para evitar realimentação/microfonia). Entradas de áudio balanceadas (XLR / TRS), alças de transporte integradas e grade de proteção em aço. Referência de padrão de qualidade e desempenho: Yamaha DBR12 ou equivalente técnico de linha profissional superior.</t>
  </si>
  <si>
    <t>Kit Microfones Bateria</t>
  </si>
  <si>
    <t>Kit profissional de microfones para captação de bateria e percussão, composto por no mínimo 7 (sete) microfones específicos. A composição deve incluir obrigatoriamente: 1 (um) microfone dinâmico de baixa frequência específico para bumbo; 4 (quatro) microfones dinâmicos de tamanho compacto específicos para caixa e tons; e 2 (dois) microfones condensadores de diafragma pequeno específicos para pratos (overheads/hi-hat). O kit deve acompanhar obrigatoriamente todas as garras/suportes de fixação direta nos aros dos tambores (rim mounts), cachimbos para os microfones de prato, espumas anti-vento (windscreen) e maleta (case) rígida protetora com berço de espuma moldada para transporte seguro de todo o conjunto. Referência de padrão de qualidade e desempenho: Shure PGADRUMKIT7, AKG Drum Set Session I, ou equivalente técnico de linha profissional superior.</t>
  </si>
  <si>
    <t>Microfone Dinâmico</t>
  </si>
  <si>
    <t>Kit de microfones profissionais dinâmicos com fio, com padrão polar cardióide e resposta de frequência mínima de 50Hz a 15kHz. Corpo obrigatoriamente construído em metal fundido de alta resistência e conexões XLR de 3 pinos. O kit deve ser composto obrigatoriamente por um lote de 06 (seis) unidades, sendo: 04 (quatro) unidades específicas para captação de voz/vocal principal (com globo esférico em aço e filtro anti-pop integrado) e 02 (duas) unidades específicas para captação de instrumentos musicais/percussão (com grade policarbonata e design compacto para posicionamento próximo a amplificadores e tambores). Acompanha cachimbos originais para pedestal e bolsas com zíper para transporte. Referência de padrão de qualidade e desempenho: Shure SM58 (para as 4 un de voz) e Shure SM57 (para as 2 un de instrumento) ou equivalente técnico de linha premium.</t>
  </si>
  <si>
    <t>Multicabo (Medusa)</t>
  </si>
  <si>
    <t>Sistema de distribuição de áudio analógico de grande porte, tipo Medusa (Multicabo completo misto). Composto por banheira/caixa de palco em aço com pintura eletrostática, dotada de alça para transporte, prensa-cabo com mola de proteção e capacidade total de 32 (trinta e duas) vias, distribuídas obrigatoriamente em: 24 (vinte e quatro) conectores XLR fêmea de painel (para entradas de microfone/instrumentos) e 08 (oito) conectores P10 (TRS 1/4") fêmea de painel (para saídas de fone, retornos e periféricos). Multicabo espaguetado, blindado e numerado par a par, com comprimento total de 30 (trinta) metros. Extremidade oposta (chicote de conexões) dotada de 24 (vinte e quatro) conectores XLR macho de linha e 08 (oito) conectores P10 (TRS 1/4") macho de linha. Todos os conectores devem ser profissionais com travas e contatos banhados. Referência de qualidade: Santo Angelo, Amphenol, Neutrik ou equivalente superior.</t>
  </si>
  <si>
    <t>Teclado Arranjador</t>
  </si>
  <si>
    <t>Teclado musical arranjador eletrônico profissional. Possui no mínimo 61 teclas sensíveis ao toque (com ajuste de resposta), polifonia máxima de 64 vozes e gerador de som de alta definição (tecnologia de fonte de som tipo AiX ou equivalente). Dotado de saídas de áudio profissionais dedicadas Linha Esquerda/Direita (L/Mono + R) em conectores P10 de 1/4" (indispensável para ligação direta em medusas e mesas de som), porta USB para computador e entrada para pedal. O item deve obrigatoriamente acompanhar como kit os seguintes acessórios: 01 (uma) fonte de alimentação bivolt automática original; 01 (um) pedal de sustentação (sustain) tipo profissional; e 01 (um) suporte para teclado em formato "X" com regulagem de altura e travas. Referência de padrão de qualidade e desempenho: Casio CT-X5000 ou equivalente técnico de linha profissional superior.</t>
  </si>
  <si>
    <t>Diego Crespo Diogo (2-SARC)</t>
  </si>
  <si>
    <t>Contrabaixo Elétrico</t>
  </si>
  <si>
    <t>Instrumento musical de cordas, tipo contrabaixo elétrico de 05 (cinco) cordas. Corpo em madeira maciça com acabamento em verniz brilhante ou fosco, braço em Maple e escala com marcações visíveis e no mínimo 22 trastes. Sistema de captação ativa ou passiva de alta fidelidade, controles de volume, balanço e tonalidade. Tarraxas blindadas e cromadas. O item deve acompanhar obrigatoriamente como kit: 01 (um) estojo/capa acolchoada para transporte seguro, 01 (uma) correia tiracolo ajustável e 01 (um) cabo de áudio P10-P10 com comprimento mínimo de 3 metros. Referência de padrão de qualidade e acabamento: Tagima Millenium 5, Strinberg CAB50, Giannini Master 5 ou equivalente técnico.</t>
  </si>
  <si>
    <t>Cajon Eletroacústico</t>
  </si>
  <si>
    <t>Instrumento musical de percussão tipo Cajon Eletroacústico. Corpo construído em madeira maciça ou compensado de alta densidade (referência: Sumaúma, Paricá ou Marupá), com excelente projeção acústica. Tampo frontal (pele de resposta) em madeira tratada de espessura fina para maior sensibilidade. Dotado de captação eletroacústica dupla, sendo 01 (um) captador interno dedicado para os sons graves (Bumbo) e 01 (um) captador interno dedicado para as frequências agudas (Esteira), com saídas independentes ou mistas em conector P10 de 1/4". Sistema interno de esteira de aço (padrão caixa de bateria) regulável ou fixa. Parte superior com assento integrado acolchoado de alta densidade revestido em material sintético. Base com pés de borracha antiderrapantes de alta aderência. Referência de padrão de qualidade: FSA Strike (eletroacústico), Witler, Jaguar ou equivalente técnico superior.</t>
  </si>
  <si>
    <t>Suportes e Pedestais</t>
  </si>
  <si>
    <t>Conjunto de suportes e pedestais profissionais para sistema de sonorização, fabricados em aço carbono com pintura eletrostática preta anti-risco, juntas reforçadas e pés emborrachados antiderrapantes. O conjunto deve ser fornecido integralmente e composto obrigatoriamente pelos seguintes itens:
- 05 (cinco) Pedestais Tipo Girafa para microfone: Haste telescópica, regulagem de altura e inclinação com manípulos reforçados, altura máxima de no mínimo 1,90m, acompanhados de cachimbo universal;
- 02 (dois) Pedestais Baixos para microfone (tipo de chão/bancada): Ideal para captação de instrumentos baixos (cajon/bumbo), tipo girafa, com base pesada ou tripé estável;
- 02 (dois) Pedestais/Tripés para Caixas Acústicas: Estrutura em aço super reforçado, capacidade de carga para no mínimo 40kg cada, regulagem de altura com pino/trava de segurança em metal e copo padrão de encaixe.</t>
  </si>
  <si>
    <t>Cabos de Áudio</t>
  </si>
  <si>
    <t>Conjunto composto por 20 (vinte) cabos de áudio profissional montados, balanceados e blindados para microfones e sistemas de som. Composto por cabo de alta flexibilidade, com condutores em cobre isento de oxigênio (OFHC), bitola mínima de 22 AWG e blindagem em malha trançada contra interferências eletromagnéticas. Cada cabo deve possuir o comprimento total e linear de 06 (seis) metros. Extremidades dotadas de 01 (um) conector XLR Macho e 01 (um) conector XLR Fêmea, de linha profissional, com acabamento niquelado ou injetado (Zamac), travas de segurança e bucha protetora com alívio de tensão (conectores blindados). Referência de padrão de qualidade: Santo Angelo (linha Ninja ou Superior), Amphenol, Techniforte ou equivalente técnico de linha profissional.</t>
  </si>
  <si>
    <t>Direct Box Profissional</t>
  </si>
  <si>
    <t>Conjunto de periféricos para casamento de impedância e balanceamento de sinal de áudio, do tipo Direct Box (DI Box) profissional. Estrutura em chassis de metal/aço ultra resistente para blindagem contra ruídos externos e interferências eletromagnéticas. O conjunto deve ser fornecido integralmente e composto obrigatoriamente por:
- 02 (duas) unidades de Direct Box Passivo Estéreo (Dual Channel): Dotado de 02 canais independentes, entradas em conector P10 (TRS/TS) de 1/4", saídas balanceadas em conectores XLR macho, chave de atenuação de ganho (0/-20/-40 dB) e chave de aterramento (Ground Lift) para eliminação de zumbidos. Ideal para conexão do teclado estéreo;
- 04 (quatro) unidades de Direct Box Ativo Mono (Single Channel): Dotado de circuito ativo de alta fidelidade para preservação do timbre, alimentação via bateria 9V ou Phantom Power (via mesa de som), entrada P10, saída balanceada XLR macho, chave Ground Lift e chave de atenuação. Ideal para contrabaixo e instrumentos de corda.
Referência de padrão de qualidade: Whirlwind, Radial Engineering, Behringer (Ultra-DI), Samson ou equivalente técnico superior.</t>
  </si>
  <si>
    <t>Sistema ultrapurificação água - Tipo 1</t>
  </si>
  <si>
    <t>Sistema ultrapurificação água, para a produção de água ultrapura de alta qualidade Tipo 1, por meio de troca iônica. o sistema deve ter capacidade minima de produção de 32 litros/hora. O equipamento deve possuir display gráfico que permita fácil interação com o sistema e forneça informações sobre a quantidade e qualidade da água; sistema de desinfecção com lâmpada de UV de comprimento de onda que assegure oxidação da molécula orgânica e destruição de bactérias; fornecer água qualidade ultrapura (Tipo 1) e resistividade confiável de 18,2 MΩ·. Deve conter um reservatório de no mínimo 3,5 litros. Alimentação por meio de água potável da torneira. Garantia mínima de 12 meses.</t>
  </si>
  <si>
    <t>Denise E Moraes ( Viviane Vasquez)</t>
  </si>
  <si>
    <t>Jhonatan Faria da Costa (1)</t>
  </si>
  <si>
    <t>Destilador de nitrogênio</t>
  </si>
  <si>
    <t>Destilizador de nitrogênio, Material da caldeira: Vidro, Material da carcaça: Aço inoxidável, Voltagem: 220 V, Corrente de alimentação: 6,80 A, Frequência: 1.550 W, Capacidade da caldeira: 2 L, Aplicação: Análise de nitrogênio amoniacal. Características Adicionais: Princípio Kjeldahl, Vidraria em Borossilicato.</t>
  </si>
  <si>
    <t>Banho Ultrassônico</t>
  </si>
  <si>
    <t>Banho Ultrassônico com ajuste digital, Volume: capacidade mínima de 10 Litros, Frequência de 40 KHZ, com temporizador até 30 minutos. Componentes: Com Tampa , Com Cesto Removível. Destinado para processos como a desgaseificação de eluentes (para HPLC), limpeza de vidrarias e dissolução de amostras.</t>
  </si>
  <si>
    <t>Freezer vertical</t>
  </si>
  <si>
    <t>FREEZER VERTICAL, CAPACIDADE:300 L, VOLTAGEM:110/220 V, CARACTERÍSTICAS ADICIONAIS: PAINEL ELETRÔNICO EXTERNO C/ ALARME SONORO, PÉS NI, FUNÇÕES: SISTEMAS FAST FREEZING E ULTRA CONSERVAÇÃO CLASSI, TIPO PORTA: REVERSÍVEL, TEMPERATURA OPERAÇÃO: -18 a - 24 °C</t>
  </si>
  <si>
    <t>Isabela Fonseca (1-DZOO)</t>
  </si>
  <si>
    <t>VENTILADOR TIPO: PAREDE, POTÊNCIA MOTOR: 500 W, TENSÃO ALIMENTAÇÃO:110 V,
 CARACTERÍSTICAS ADICIONAIS: HÉLICE COM 3 PÁS, MATERIAL: AÇO, DIÂMETRO: 100 CM</t>
  </si>
  <si>
    <t>Pulsador eletrônico</t>
  </si>
  <si>
    <t>Pulsador eletrônico com pulsação individual e precisa; pulsação alternada e regulagem da velocidade de ordenha (caixa de comando eletrônica). Taxa de 90-180 ppm.</t>
  </si>
  <si>
    <t>Kit coletor de leite de cabras</t>
  </si>
  <si>
    <t>Kit coletor com teteiras para cabras. Coletor completo composto por tampa, anel, base, manípulo, válvula tip top, amortecedor e distribuidor de vácuo. Tampa do coletor em policarbonato transparente, resistente a impactos. Teteiras de borracha atóxica e flexível, resistente a pelo menos 2.500 ordenhas. Tamanho: 20 cm/15 x 7,9 pol. (C x L)</t>
  </si>
  <si>
    <t>Isabela Fonseca (2-DZOO)</t>
  </si>
  <si>
    <t>Seladora a vácuo</t>
  </si>
  <si>
    <t>Seladora à vácuo de mesa. Corpo em aço inoxidável. Tampa em acrílico transparente.  Solda dupla com corte do excesso da embalagem. Processo de 2 a 3 ciclos por minuto (15 a 20 segundos)
Função de parada rápida do vácuo. Barra de selagem encaixável. Placas de ajuste de altura para redução do tempo de ciclos. Placa inclinada magnética para embalar produtos líquidos.                         Medidas da máquina (L x A x P): 520 mm x 395 mm x 640 mm.
Medidas da câmara (A x L x P): 170mm x 420 mm x 425 mm
Capacidade da Bomba: 24 m3
Quantidade de barras de selagem: 1
Disposição /dimensões das barras de selagem: frente (420 mm)
Comprimento útil da Barra de Selagem: 420 mm
Conexões elétricas: 220 V, 60 Hz
Referência: Multivac, modelo P300 ou similar</t>
  </si>
  <si>
    <t>Lavadora de pressão</t>
  </si>
  <si>
    <t>Lavadora de Alta Pressão com vazão de 500 L/h. Certificada pelo INMETRO. Potência absorvida: 2200 W. Motor de Indução.
Tensão: 220 V. Frequência: 60 Hz. Pressão máxima: 2176 | 150 psi/bar. Cabeçote construído em latão. Pistão em aço inoxidável.
Cabo elétrico com comprimento mínimo  de 5 m. Mangueira de alta pressão com comprimento mínimo de 7 m. O equipamento deve dispor de sistema de desligamento automático temporizado (tipo 'Stop Total'), que interrompe o funcionamento do motor e a pressurização da bomba imediatamente após a liberação do gatilho da pistola, visando a redução do consumo de energia elétrica e o aumento da vida útil dos componentes internos.  
                                                                                                                                                                                                                                                                                                                                              Itens Inclusos / Acessórios                                                                                                                                                                                                                                                                                                    01 Pistola Profissional Baioneta
1 mangueira de trama de aço de no mínimo 7 metros
01 Tubeira Inox Baioneta de 420mm
01 Bico Leque
01 Engate Rápido
01 Carrinho de Transporte
Referência: Karcher, modelo HD 585 Profi New ou similar</t>
  </si>
  <si>
    <t>Refeitório RP (2)</t>
  </si>
  <si>
    <t>Depiladeira elétrica de suínos</t>
  </si>
  <si>
    <t>Equipamento fabricado em Aço Inoxidável AISI 304, com espessura mínima de 5mm ou superior e acabamento escovado sanitário. Dimensões nominais de 1,50m de comprimento, 0,80m de largura e 1,10m de altura. Equipado com motor trifásico de 7,5cv (tensão de operação de 380V), quadro elétrico de comando e proteção em conformidade com as normas regulamentadoras vigentes (NR-10 e NR-12 ou similar) e sistema de acionamento por pistões pneumáticos.</t>
  </si>
  <si>
    <t>Mesa de sangria para abatedouro de suínos</t>
  </si>
  <si>
    <t>Mesa construída integralmente em Aço Inoxidável AISI 304, com espessura de chapa de 2,0mm ou superior. Dimensões de 1,50m de comprimento, 0,80m de largura e 0,90m de altura. Deve possuir calha de sangria inferior integrada e dimensionada para a recolha e escoamento eficiente de fluidos.</t>
  </si>
  <si>
    <t>Mesa de toalete para abatedouro de suínos</t>
  </si>
  <si>
    <t>Mesa de toalete construída em Aço Inoxidável AISI 304, com espessura mínima de chapa de 2,0mm ou superior. Dimensões estruturais de 1,50m de comprimento, 0,80m de largura e 0,90m de altura.</t>
  </si>
  <si>
    <t>Tanque de escaldagem para abatedouro de suínos</t>
  </si>
  <si>
    <t>Tanque construído em Aço Inoxidável AISI 304, com espessura de chapa de 2,0mm ou superior. Dimensões de 1,50m de comprimento, 0,80m de largura, 0,90m de altura e 0,70m de profundidade. Sistema de aquecimento composto por 02 (duas) resistências blindadas com potência de 10.000W cada (tensão de 380V). Equipado com sistema de controle automático de temperatura para operação até 90°C e sistema de acionamento por pistões pneumáticos.</t>
  </si>
  <si>
    <t>Box de atordoamento animal (box completo) para abatedouro de suínos</t>
  </si>
  <si>
    <t>Box de contenção e insensibilização fabricado em Aço Inoxidável AISI 304 com espessura de 1/4" (6,35mm). Equipado com sistema pneumático contendo pistão empurrador na porta de saída e pistão na porta de entrada com abertura por elevação. Estrutura interna com piso antiderrapante em chapa frisada. Acompanha caixa de comando completa para o acionamento pneumático dos pistões. Medidas úteis: 2,23m de comprimento, 0,75m de largura e 2,30m de altura total.</t>
  </si>
  <si>
    <t>Conjunto trilhamento aéreo para abatedouro de suínos</t>
  </si>
  <si>
    <t>Sistema de trilhagem aérea com extensão total de 34 metros, estruturado em viga W 150x13 e barra chata de 2.1/2" x 1/2". Sustentação por pés-direitos confeccionados em aço inox. O sistema deve incluir 3 chaves de desvio e 5 curvas. Todo o conjunto estrutural de aço carbono deve possuir acabamento com galvanização a fogo de alta resistência. Integrado ao sistema, deve ser fornecida uma balança de trilho com capacidade de 300 kg para a pesagem e expedição das carcaças.</t>
  </si>
  <si>
    <t>Nobreak</t>
  </si>
  <si>
    <t>Fonte de alimentação ininterrupta, tipo no-break com as seguintes características: ● Potência nominal: 7 kVA ● Carga: 4 kVA (≈ 3,2 kW) ● Autonomia desejada: 30 minutos (banco de 8–12 × 12 V / 100 Ah) ● Topologia: online dupla conversão ● Tensão de entrada/saída: 220 V ● Expansão modular para baterias ● Eficiência ≥ 90% ● Proteções completas (sobrecarga, subtensão, sobretensão, curto-circuito, descarga profunda) ● Garantia mínima de 2 anos (nobreak) e 1 ano (baterias) ● Comunicação/monitoramento remoto não necessário.</t>
  </si>
  <si>
    <t>Renata - DCTA, Salão Nobre</t>
  </si>
  <si>
    <t xml:space="preserve">Nobreak </t>
  </si>
  <si>
    <t>Nobreak - Fonte Alimentação Ininterrupta Tipo: No-Break , Tensão Entrada: Bivolt Automático 115 - 127/220 V, Tensão Saída: 115 V, Tipo Estabilizador Interno: 4 Estágios Regulação , Tipo Alarme: Audiovisual , Tipo Onda: Senoidal , Capacidade Nominal: 3.2 Kva , Componentes: 10 Tomadas De Saída-6 Tomadas 10a + 4 Tomadas 20a , Tempo Recarga: Recarga Automático. (banco de 8–12 × 12 V / 100 Ah)  ●  Expansão modular para baterias ●  Eficiência ≥ 90% ●  Proteções completas (sobrecarga, subtensão, sobretensão, curto-circuito, descarga profunda) ●  Garantia mínima de 2 anos (nobreak) e 1 ano (baterias)</t>
  </si>
  <si>
    <t>Seladora para embalagem pepal grau cirúrgico</t>
  </si>
  <si>
    <t>SELADORA PARA EMBALAGEM (PAPEL/PLÁSTICO) PARA ESTERILIZAÇÃO EM AUTOCLAVE, COM SUPORTE PARA ROLOS.  SELAGEM POR ALAVANCA COM TRAVA. SISTEMA DE CORTE EM AMBAS AS DIREÇÕES. DESLIGAMENTO AUTOMÁTICO EM CASO DE INATIVIDADE EM 30 MINUTOS. . ÁREA DE SELAGEM 30 CM. LARGURA DE SELAGEM 12MM. POTÊNCIA 180 W. SISTEMA DE AVISOS COM BIPS SONOROS E LED. RESISTÊNCIA BLINDADA. BIVOLT AUTOMÁTICO</t>
  </si>
  <si>
    <t>Banho/ cuba ultrassônica</t>
  </si>
  <si>
    <t>BANHO/CUBA ULTRASSÔNICA. FREQUÊNCIA ULTRASSÔNICA 42 KHZ. TEMPORIZADOR COM 5 TEMPOS E OPÇÃO DE AQUECIMENTO. VOLUME ATÉ 2,5 L. AJUSTE DIGITAL COM PAINEL DE CONTROLE. CESTO EM PLÁSTICO INJETADO REMOVÍVEL,  PARA LIMPEZA DE INSTRUMENTAIS ODONTOLÓGICOS. VOLTAGEM 127V.</t>
  </si>
  <si>
    <t xml:space="preserve">Esfigmomanômetro </t>
  </si>
  <si>
    <t>ESFIGMOMANÔMETRO AJUSTE: ANALÓGICO, ANERÓIDE  USO: PEDESTAL C/ RODÍZIOS TIPO*: DE BRAÇO 
FAIXA DE OPERAÇÃO: ATÉ 300 MMHG MATERIAL BRAÇADEIRA: BRAÇADEIRA EM NYLON  TIPO FECHO: FECHO EM VELCRO  TAMANHO: * ADULTO OBESO</t>
  </si>
  <si>
    <t>Maria Luz d'Alma Reis Olher</t>
  </si>
  <si>
    <t>ESFIGMOMANÔMETRO AJUSTE: DIGITAL  TIPO*: DE BRAÇO 
FAIXA DE OPERAÇÃO: ATÉ 300 MMHG MATERIAL BRAÇADEIRA: BRAÇADEIRA EM NYLON  TIPO FECHO: FECHO EM VELCRO  TAMANHO: ADULTO</t>
  </si>
  <si>
    <t xml:space="preserve">Estetoscópio </t>
  </si>
  <si>
    <t>ESTETOSCÓPIO USO EM SAÚDE TIPO: BIAURICULAR ACESSÓRIOS: OLIVAS ANATÔMICAS SILICONE HASTE: HASTE AÇO INOX TUBO: TUBO "Y" PVC AUSCULTADOR: AUSCULTADOR DUPLO AÇO INOX C/ ANEL DE BORRACHA TAMANHO: ADULTO</t>
  </si>
  <si>
    <t>Cadeira de rodas</t>
  </si>
  <si>
    <t xml:space="preserve">CADEIRA DE RODAS MANUAL, PARA LOCOMOÇÃO, MODELO CONSTRUTIVO: DOBRÁVEL MATERIAL DA ESTRUTURA: LIGA DE ALUMÍNIO C/ REVESTIMENTO RODAS DIANTEIRAS: RODÍZIOS, PNEU MACIÇO RODAS TRASEIRAS: RODAS, PNEU MACIÇO FREIOS: C/ TRAVAS ASSENTO: IMPERMEÁVEL, ALMOFADADO ENCOSTO DORSAL: MÓVEL APOIO DE BRAÇOS: MÓVEL APOIO DE PÉS: MÓVEL CAPACIDADE: DE 100 A 130 KG TAMANHO: ADULTO </t>
  </si>
  <si>
    <t>Balança eletronica antropométrica</t>
  </si>
  <si>
    <t xml:space="preserve">BALANÇA ELETRÔNICA CAPACIDADE PESAGEM: 200 KG, VOLTAGEM: 110/220 V, TIPO: PLATAFORMA COM COLUNA, SEM RODA, DIMENSÕES: 50 X 50 CM, TIPO PAINEL: DISPLAY DIGITAL SENSIBILIDADE: 50/100 G, MATERIAL: AÇO CARBONO OU AÇO INOXIDÁVEL </t>
  </si>
  <si>
    <t>Oxímetro</t>
  </si>
  <si>
    <t xml:space="preserve">OXÍMETRO USO MÉDICO MEDIÇÃO DE SPO2 E FREQUÊNCIA DE PULSO, TIPO: PULSO TIPO: PULSO PARÂMETRO ADICIONAL: C/ CURVA PLETISMOGRÁFICA FAIXA MEDIÇÃO SATURAÇÃO 1: 0 A 100% FAIXA MEDIÇÃO PULSO 1: CERCA DE 20 A 250 BPMAUTONOMIA SISTEMA 1: CERCA 16 HALIMENTAÇÃO: BATERIA ACESSÓRIOS: C/ SENSOR </t>
  </si>
  <si>
    <t>Ana Paula Muniz Guttierres</t>
  </si>
  <si>
    <t xml:space="preserve">Termômetro </t>
  </si>
  <si>
    <t xml:space="preserve">TERMÔMETRO CLÍNICO AJUSTE: DIGITAL AJUSTE: DIGITAL ESCALA: ATÉ 43 °CTIPO*: USO AXILAR E ORAL COMPONENTES: C/ ALARMES MEMÓRIA: MEMÓRIA ÚLTIMA MEDIÇÃO EMBALAGEM: EMBALAGEM INDIVIDUAL </t>
  </si>
  <si>
    <t>Caneta baixa rotação</t>
  </si>
  <si>
    <t xml:space="preserve">  CANETA BAIXA ROTAÇÃO
TIPO: CONTRA ÂNGULO ,
RELAÇÃO TRANSMISSÃO:
TRANSMISSÃO 1:1 , TROCA
DE BROCA: TRAVA
LT/FG ,
REFRIGERAÇÃO: C/
REFRIGERAÇÃO EXTERNA,
TIPO CABEÇA: CABEÇA PADRÃO , APLICAÇÃO:
MOTOR PNEUMÁTICO.</t>
  </si>
  <si>
    <t>Nadia Maria de Paula Tinoco.</t>
  </si>
  <si>
    <t xml:space="preserve"> CANETA BAIXA ROTAÇÃO
TIPO: MICROMOTOR ,
CONEXÃO: CONEXÃO
BORDEN 2 FUROS ,
REFRIGERAÇÃO: C/
REFRIGERAÇÃO EXTERNA</t>
  </si>
  <si>
    <t>Incubadora</t>
  </si>
  <si>
    <t xml:space="preserve"> INCUBADORA
LABORATÓRIO, AJUSTE COM
INTERRUPTOR
LIGA/DESLIGA, TIPO :PARA
INDICADOR BIOLÓGICO,
TEMPERATURA:CONTROLE
TEMPERATURA
ATÉ 60  ̈C,
OUTROS
COMPONENTES:ATÉ
5
AMPOLAS – MINI
INCUBADORA</t>
  </si>
  <si>
    <t>Bicicleta de ciclismo Indoor</t>
  </si>
  <si>
    <t xml:space="preserve">Painel LCD: tempo, velocidade, distância, odômetro, calorias e batimentos cardíacos.
Suporte para celular/tablet: incluso.
Rotação: para frente e para trás.
Peso máximo do usuário: 130 kg.
Peso líquido: 32 kg.
Peso bruto: 35 kg.
Dimensões montada (CxLxA): 100 x 55 x 113 cm.
Dimensões caixa: 97 x 76 x 19 cm.
Alimentação: não requer energia elétrica (usa 2 pilhas AAA).
</t>
  </si>
  <si>
    <t>Cama Elástica</t>
  </si>
  <si>
    <t>• Material Da Estrutura Do Produto: Aço Carbono;
 • Material Do Suporte: Borracha Injetada;
 • Material Da Lona Do Produto: Sannet Emborrachado 2.000 Fios;
 • Método De Solda Da Estrutura: Robótico;
 Informações Técnicas
 • Peso Máximo Suportado: 190kg;
 • Modelo De Amortecimento: Molas;
 • Quantidade De Molas: 32 Molas;
 Dimensões Do Produto
 • Altura: 22cm;
 • Largura: 98cm;
 • Comprimento: 98cm.</t>
  </si>
  <si>
    <t>Barra olimpica Feminina</t>
  </si>
  <si>
    <t>Comprimento: 2.0 metros.
 Peso: 15kg
 Diâmetro das pontas: 49,7 mm
 Comprimento das pontas: 316 mm
 Diâmetro da barra: 25,4
 Carga Suportada: 400kg</t>
  </si>
  <si>
    <t>Par de Presilhas Lock Jaw para Barras Olímpicas</t>
  </si>
  <si>
    <t>Material: Plástico reforçado
 Trava: Fácil mecanismo
 Furação: Olímpica (50mm)
 Par Sim</t>
  </si>
  <si>
    <t>Anilhas 5 kg</t>
  </si>
  <si>
    <t>Material: Borracha vulcanizada (Crumb Rubber) com anel central em aço inoxidável
 Resistência ao Impacto: Mais de 20.000 drops
 Índice de Dureza: 75
 Diâmetro Total: 450mm (45cm)
 Diâmetro do Anel Central: 50,4mm
 Precisão de Massa: Inferior a 1%
 Cor: Preto (All Black)5kg (11 Libras): Espessura de 3,3cm e um diâmetro de 45cm;</t>
  </si>
  <si>
    <t>Anilhas 10 kg</t>
  </si>
  <si>
    <t>Material: Borracha vulcanizada (Crumb Rubber) com anel central em aço inoxidável
 Resistência ao Impacto: Mais de 20.000 drops
 Índice de Dureza: 75
 Diâmetro Total: 450mm (45cm)
 Diâmetro do Anel Central: 50,4mm
 Precisão de Massa: Inferior a 1%
 Cor: Preto (All Black)10kg (22 Libras): Espessura de 5,4cm e um diâmetro de 45cm;</t>
  </si>
  <si>
    <t>Kit kettlebell</t>
  </si>
  <si>
    <t>Itens Incluso:
 01 (Um) Kettlebell de Ferro Fundido de 4 Kg Preto
 01 (Um) Kettlebell de Ferro Fundido de 6 Kg Preto
 01 (Um) Kettlebell de Ferro Fundido de 8 Kg Preto
 01 (Um) Kettlebell de Ferro Fundido de 10 Kg Preto
 01 (Um) Kettlebell de Ferro Fundido de 12 Kg Preto
 Características:
 Quantidade Total de Itens: 5 Unidades (Peças)
 Peso Total do Kit: 40kg
 Possui numeração do peso gravado para identificação
 Material: Ferro Fundido Pintado
 Cor: Preto</t>
  </si>
  <si>
    <t xml:space="preserve">Caixa de som </t>
  </si>
  <si>
    <t>Especificações Técnicas
 Conectividade: Bluetooth E AURACAST Frequência: 37 Hz a 20 kHz Funções do Produto: BLUETOOH 5.4 Potência RMS: "210 W RMS (AC) 200 W RMS (Bateria)" Quantidade de Alto Falantes "1x Boombox 4 1 x cabo de energia AC (o plugue AC ) 1 x Guia de Início Rápido 1 x Cartão de Garantia 1 x Ficha de Segurança" Tipo da caixa de som: BLUETHOOH
 Dimensões e Peso
 Dimensões aproximadas do produto (AxLxP) 0,506X0,262X0,212
 Peso aproximado de 1 unidade 8,160
 Peso aproximado do produto sem embalagem 5,872
 Características do Produto
 Linha Boombox
 Voltagem Bivolt
 Material Plástico e tecido reciclados
 Conectividade Bluetooth E AURACAST</t>
  </si>
  <si>
    <t>CAIXA DE SOM  com tripé; Potência mínima: 300W RMS; Mínimo 2 entradas para microfone (XLR ou P10) com controle individual; Entrada balanceada XLR e TRS 1/4", entrada P2 e RCA, e saída XLR; Alto-Falante Mínimo 15" Woofer; Bluetooth integrado; Equalização básica; Bateria interna (mín. 4h); Voltagem 127/220V (Bivolt automático); Com encaixe para pedestal com trava; Com tripé incluso. Modelo de Referência: Caixa de Som Ativa Staner SR-315A 300W RMS.</t>
  </si>
  <si>
    <t>Mesa de som</t>
  </si>
  <si>
    <t>MESA DE SOM com 8 canais com cabos; Phantom Power Integrado; Misturador de 8 canais; Interface USB (gravação/streaming); Mínimo de 2 entradas XLR; Múltiplas entradas P10 (mono e estéreo); Com saídas RCA; Pré-amplificadores de microfone de baixo ruído; Equalização de no mínimo 3 bandas por canal; Controle por canal (ajuste individual de ganho/volume; Saídas principais: saídas estéreo balanceadas (L/R); Saídas auxiliares: saída para fones de ouvido e/ou monitoramento. Acompanha: 2 cabos XLR macho x fêmea mínimo de 3m e 2 cabos P10 x P10 mínimo de 5m. Modelo de Referência: Behringer Xenyx 802S.</t>
  </si>
  <si>
    <t>Microfone sem fio</t>
  </si>
  <si>
    <t>MICROFONE SEM FIO. Sistema de microfone de fio duplo (2 transmissores de mão); Tecnologia UHF profissional; Dois canais independentes simultâneos; Receptor com antenas integradas ou externas; Alcance mínimo de 80 metros em ambiente aberto; Resposta de frequência adequada para voz (fala e apresentação); Baixo nível de ruído e baixa interferência; Sistema com múltiplas frequências selecionáveis ou ajuste automático de frequência; Saídas de áudio XLR balanceadas e P10; Controle de volume individual por canal no receptor; Indicador de nível de sinal e bateria; Transmissores com alimentação por pilhas AA ou bateria recarregável; Autonomia mínima de 8 horas; Construção robusta para uso contínuo; Compatível com mesas de som e caixas acústicas profissionais. Acompanha: 2 microfones de mão sem fio; 1 receptor duplo; 1 fonte de alimentação; 2 cabos de áudio (XLR ou P10) com no mínimo 3 metros; manual de operação. Modelo de Referência: Shure BLX288/PG58 ou Sennheiser XSW1-835-DU.</t>
  </si>
  <si>
    <t>Projetor Full HD</t>
  </si>
  <si>
    <t>PROJETOR 4.000 lumens HDMI e Wireless; Brilho mínimo 4.000 lumens, Full HD (1920x1080); Conexões mínimas: Wifi, 2 HDMI, 1 VGA, 1 RCA vídeo, 1 RCA áudio, 1 USB; Projeção 30"–300", contraste 16.000:1; Recursos de Ajuste: Keystone ±30°, Quick Corner- Zoom óptico 1x–1.6x; Autofalante mínimo de 16W; Wireless Miracast integrado; Lâmpada até 12.000h, RoHS, bivolt automático; Controle remoto, pilhas, cabos de energia e HDMI, além de manuais do fabricante inclusos. Modelo de Referência: Epson PowerLite FH52+.</t>
  </si>
  <si>
    <t>Projetor</t>
  </si>
  <si>
    <t>PROJETOR multimídia com tecnologia 3LCD; brilho mínimo de 3.500 lumens em cores e branco; resolução nativa mínima XGA (1024x768), compatível com sinais Full HD; conexões mínimas: 1 HDMI, 1 VGA, 1 USB tipo A, 1 USB tipo B, 1 entrada de vídeo composto (RCA), 1 entrada de áudio (RCA ou P2), 1 RJ-45; conectividade wireless opcional ou integrada; projeção mínima de 30” a 300”; contraste mínimo de 15.000:1; correção trapezoidal (keystone) vertical automática de pelo menos ±30°; alto-falante integrado de no mínimo 5W; zoom óptico mínimo de 1.0–1.2x; lâmpada com vida útil de até 12.000 horas (modo econômico); compatível com projeção via dispositivos móveis; alimentação bivolt automático; tecnologia de desligamento rápido; acompanhando controle remoto, cabos de energia e manuais. Modelo de Referência: Epson Powerlite X39.</t>
  </si>
  <si>
    <t>Barra Olimpica Masculina</t>
  </si>
  <si>
    <t>Comprimento: 2.2 metros.
 Peso: 20kg
 Diâmetro das pontas: 49,7 mm
 Comprimento das pontas: 412mm
 Diâmetro da barra: 28,5 mm
 Carga Suportada: 500kg</t>
  </si>
  <si>
    <t>Controlador Irrigação WiFi</t>
  </si>
  <si>
    <t>CONTROLADOR PARA IRRIGAÇÃO 12 ESTAÇÕES 230 V. VÁRIOS PROGRAMAS PERMITEM A OPERAÇÃO AUTOMÁTICA DAS VÁLVULAS COM DIAS DE IRRIGAÇÃO E HORAS DE INÍCIO DIFERENTES. PAINEL LED RETRO ILUMINADO VISÍVEL AO SOL E A BAIXA LUMINOSIDADE, INTERFACE DE OPERADOR DE FÁCIL NAVEGAÇÃO, ENTRADA PARA SENSOR DE CHUVA ATIVADA POR SOFTWARE, CIRCUITO DE PARTIDA DA VÁLVULA MESTRA/ BOMBA, CONTROLE DE RELÉ DE PARTIDA DA BOMBA PARA LIGAR E DESLIGAR A BOMBA CONFORME NECESSÁRIO, MEMÓRIA DE PROGRAMAÇÃO NÃO VOLÁTIL (100 ANOS), A PROGRAMAÇÃO POR ESTAÇÕES PERMITE ATRIBUIR PROGRAMAS, INDEPENDENTE SACADA ESTAÇÃO, (TEMPO DE IRRIGAÇÃO, HORA DE PARTIDA E DIAS DE IRRIGAÇÃO PERSONALIZADOS POR ESTAÇÃO), QUATRO HORÁRIOS DE PARTIDA PARA CADA PROGRAMA, TEMPO DE REGA PODEM SER DEFINIDOS ENTRE UM MINUTO E SEIS HORAS, 4 OPÇÕES DE PROGRAMAÇÃO DE DE
DIAS DE IRRIGAÇÃO POR PROGRAMA: DIAS DA SEMANA PERSONALIZADOS, DIAS ÍMPARES, PARES, CÍCLICOS (A CADA 1-14 DIAS), IRRIGAÇÃO MANUAL DE TODAS AS ESTAÇÕES OU DE UMA ÚNICA ESTAÇÃO, AUMENTE OU DIMINUA O
TEMPO DE REGA DO PROGRAMA NA PERCENTAGEM DESEJADA (5% A 200%), DISJUNTOR DE DIAGNÓSTICO ELETRÔNICO, SUSPENDE A REGA EM ATÉ 14 DIAS, OPÇÃO DE ATIVAÇÃO DO SENSOR DE CHUVA POR ESTAÇÃO.
REFERÊNCIA: ESPTM2 RAIN BIRD), COMO RECEPTOR WIFI</t>
  </si>
  <si>
    <t>Engraxadeira 7 kg</t>
  </si>
  <si>
    <t>ENGRAXADEIRA, TIPO MANUAL, CAPACIDADE RESERVATÓRIO 7 KG, PRESSÃO TRABALHO 5.000 PSI, CARACTERÍSTICAS ADICIONAIS COM COMPACTADOR, APLICAÇÃO LUBRIFICAÇÃO EM GERAL</t>
  </si>
  <si>
    <t>Torquímetro</t>
  </si>
  <si>
    <t>TORQUÍMETRO ESTALO ESCALA (KG.M)., TIPO FIXO REVERSÍVEL, ENCAIXE 1/2 POL, TORQUE MÍNIMO 6 KG.CM, TORQUE MÁXIMO 30 KG.CM, DIVISÃO 0,20 KG.CM, COMPRIMENTO 18 1/2 POL</t>
  </si>
  <si>
    <t>Micrómetro</t>
  </si>
  <si>
    <t>MICRÔMETRO EXTERNO, MATERIAL ARCO AÇO FORJADO, TRATAMENTO SUPERFICIAL CROMADO FOSCO, CAPACIDADE 25 A 50 MM, LEITURA 0,01 MM, COMPONENTES CATRACA, APLICAÇÃO MEDIÇÃO ESPESSURA PAREDES, PRECISÃO NORMATIZADA, CARACTERÍSTICAS ADICIONAIS BATENTES INTERCAMBIÁVEIS, COM ESTOJO, NORMAS TÉCNICAS DIN 863/1</t>
  </si>
  <si>
    <t>Torno bancanda</t>
  </si>
  <si>
    <t>TORNO BANCADA, TIPO MORSA COM GIRATÓRIA, TAMANHO 5, MATERIAL FERRO FUNDIDO MODULAR</t>
  </si>
  <si>
    <t>Saca filtro</t>
  </si>
  <si>
    <t>Saca Filtro de Óleo com Corrente 420 mm</t>
  </si>
  <si>
    <t>Pulverizador dosador bateria com georreferenciamento</t>
  </si>
  <si>
    <t xml:space="preserve">Dosador e Pulverizador a Bateria com conexão ao smartphonee entrega de relatório da pulverização e controle de areas aplicadas. Tanque de 20 litros com filtro e agitador de calda com ativação por uma alavanca externa. Com Cinta que favorece a ergonomia do operador dividindo o peso do tanque em 03 pontos do corpo (ombros, peitoral e lombar). Filtro e Agitador: Para a melhor operação e manutenção.  Painel Eletrônico: Desenvolvido para tornar mais fácil a regulagem da sua pulverização e aplicação de doses: Escolha a dose exata do produto selecionado; Nível de pressão de 15 a 60 psi; Controle de passos durante a pulverização e no intervalo da aplicação de doses; Bloqueio da tela para não alterar a aplicação; Visualize o nível de carga da bateria; Bateria Lítio-íon recarregável capacidade de  
84,3 W.h - 5,8 A.h, tensão nominal 
14,54 V (16,4 V max.). Reservatório de 20 litros, peso bruto de 6,6 kg, diâmetro do bocal de 115 mm, material de polietileno, com lança de 600 mm e mangueria de 1350 mm, bomba tipo diafragma, com pressão máxima de 60 psi (4,1 bar) com vazão aberto de 2,1 litros por minuto.  </t>
  </si>
  <si>
    <t>Plantadeira manual com adubadora conjugada</t>
  </si>
  <si>
    <t>Plantadeira Manual - Matraca Conjugada com 5 Rolos de plantio, compativel com milho, soja, feijão e outras culturas, Plantio e Adubação Simultânea. Altura da plantadeira: 80 cm; Largura da plantadeira: 11 cm; Tipo da plantadeira: Plantadeira estilo matraca conjugada (sementes e fertilizante) com abertura automática. Material da plantadeira: Corpo: plástico - Partes de plantio: aço inox.</t>
  </si>
  <si>
    <t>Motocultivador 6,12 hp</t>
  </si>
  <si>
    <t xml:space="preserve">Motocultivador com motor 4.5 kW , 6.12hp  com 3600 rpm, com tanque de combustível de 3,6 litros, com deslocamento do clilindro de 212 cm3, capacidade de radio de trabalho de 62 cm, profundidade de trabalho de 16 cm, diâmetro do dente de 360 mm, com 14 lâminas, com peso de 104 kg. com duas velocidades de transmissão à frente e uma reverso com transmissão corrente/manual.  com parachoque de proteção, punho ajustável. Deve ser incluído o kit de rodas de borracha, filtro de ar banhado a oleo, guidão ajustavél na horizontal e vertical. </t>
  </si>
  <si>
    <t>Mesa de Trabalho 120 x 70 cm toda em aço inox 430 Desmontável</t>
  </si>
  <si>
    <t xml:space="preserve">Mesa de Trabalho 120 x 70 cm toda em aço Inox 430 Desmontável, fabricada em aço inox escovado 430, com cantos arredondados, com sistema de montagem prático, com prateleira inferior. Tampo em aço inox escovado 430 com 1 mm de espessura, com capacidade distribuída de 70 kg, altura de 90 cm, largura de 70 cm e profundidade de 120 cm, peso de 25 kg. </t>
  </si>
  <si>
    <t>Estufa de secagem 100 litros</t>
  </si>
  <si>
    <t>ESTUFA PARA SECAGEM. GABINETE EM AÇO CARBONO 1020. CIRCULAÇÃO DE AR POR CONVECÇÃO NATURAL. CONTROLADOR DE TEMPERATURA MICRO PROCESSADO DIGITAL, COM SISTEMA PID. SENSOR DE TEMPERATURA PT 100, COM LEITURA DIGITAL DO SET POINT E DO PROCESSO. RELÉ DE ESTADO SÓLIDO. TEMPERATURA: 5ºC ACIMA DO AMBIENTE A 200 ºC. RESOLUÇÃO: 0,1 ºC. VARIAÇÃO: ± 1ºC. VOLTAGEM: 220 VOLTS. VOLUME 150L. COM 3 PRATELEIRAS.</t>
  </si>
  <si>
    <t>Barrilete 10 litros</t>
  </si>
  <si>
    <t xml:space="preserve"> Barrilete em PVC Capacidade 10 Litros: Ø200x420 mm com torneira para dispensação de líquidos armazenados, graduado.</t>
  </si>
  <si>
    <t>MEDIDOR DE CONDUTIVIDADE DE BOLSO EC BASIC FAIXA 0.01 A 19.99 MS/CM</t>
  </si>
  <si>
    <t>Condutivímetro de bolso com eletrodo substituível, calibração automática e compensação automática de temperatura (ATC). Pode ser usado para medições na calda de pulverização, usadas nas lavouras. ESPECIFICAÇÃO TÉCNICA. Faixas de medição: Condutividade: 0.01 a 19.99 mS/cm miliSiemens/cm); Temperatura: 0 a 50°C; Resolução: condutividade: 0.01mS/cm; Temperatura: 0.1°C; Exatidão: Condutividade: ± 2% FS; Temperatura: ± 1°C; Compensação automática de temperatura (ATC): 0 a 50°C; Calibração (ajuste): 12,88mS/cm; Temperatura de operação: 0 a 50°C; Umidade de operação: 5 a 90%UR (sem condensação); Grau de proteção: IP54 (resistente à água); Dimensões: 38 x 188 x 38 mm; Peso: 85g; Alimentação: 6V (4 pilhas LR44). Funções adicionais: - Calibração automática; - Compensação automática de temperatura (ATC); - Congelamento de leitura (Função HOLD); Seleção de unidade de temperatura °C ou °F; - Indicação de pilha fraca; - Desligamento automático após 10 minutos de inatividade; - Eletrodo substituível</t>
  </si>
  <si>
    <t>Condutivímetro de bancada</t>
  </si>
  <si>
    <t>Medidor de Condutividade de bancada: Aplicações Típicas: Controle de qualidade e potabilidade da água; Processos químicos e farmacêuticos; Monitoramento de nutrientes e salinidade no solo
Condições ideais em aquicultura; Controle de processos industriais. Especificações Técnicas: Faixa de medição (condutividade): 0.00 a 199.9 mS/cm; Resolução: 0.01 μS/cm a 0.01 mS/cm (dependendo da faixa)
Exatidão: ± (2%FS + 1 dígito); TDS: 0.00 a 10.00 ppt; Resistividade: 0.0 a 100.0 MΩ; Temperatura da célula: 0 a 80°C; Temperatura de operação: 0 a 50°C; Umidade de operação: 10 a 90% UR (sem condensação)
Alimentação: 220V AC / 12V DC; Dimensões (LxAxP): 216 × 190 × 59 mm; Peso: 950 g. Memória: 100 registros</t>
  </si>
  <si>
    <t>Paquímetro digital</t>
  </si>
  <si>
    <t>Paquímetro digital 150 mm (6 plegadas) com display LCD, com medições de 0 a 150 mm. Material aço inoxidável. Resolução de 0,01 mm, com botão de ajuste para zero com estojo.</t>
  </si>
  <si>
    <t>Refratômetro medidor brix 0-32%</t>
  </si>
  <si>
    <t>Refratômetro Medidor Brix 0-32% Com Certificado Calibração. Material: plástico, vidro e alumínio. Precisão de 0,2%; compensação de temperatura automática de 10 a 30ºC, escalas brix: 0 - 32% e gravidade específica 1000 - 1120. Deve incluir com o item:  1 Certificado de calibração rastreável à RBC; 1 Refratômetro com estrutura de alumínio; 1 Estojo para armazenamento e transporte; 1 Conta gotas; 1 Chave de calibração; 1 Manual de instruções; 1 Flanela. Tamanho do produto: 17x4x4cm; Peso do produto: 105g; Tamanho da embalagem: 20,5x8x5,5cm; Peso da embalagem: 240g</t>
  </si>
  <si>
    <t>Motobomba 3/4cv 9 estágios</t>
  </si>
  <si>
    <t>Motobomba de 3/4 cv de 9 estágios trifásica, 220v, sucção de 1", recalque de 1", pressão máxima sem vazão de 110 m.c.a., altura máxima de sucção 3 m, diâmetro do rotor de 79 mm, com bocais de sucção e recalque de aço inox, modelo de referência Schneider BT4-0507E9</t>
  </si>
  <si>
    <t>Máscara de Solda com Escurecimento Automático Tonalidade 12</t>
  </si>
  <si>
    <t>Características Principais: Visor automático de cristal líquido com tonalidade fixa DIN 12 (escuro) e DIN 3 (claro); Proteção contra raios ultravioleta (UV) e infravermelhos (IV); Estrutura leve e resistente em polipropileno; Área de visão de 98 mm x 35 mm para melhor campo visual; Ativação rápida: claro-escuro em 1/2000 s e escuro-claro em 1/2857 s; Sistema de alimentação por bateria de lítio e células solares; Indicada para soldagem profissional e hobby, garantindo mais segurança e eficiência.  
Especificação Técnica: Material: Polipropileno; Tipo de visor: Automático de cristal líquido; Tonalidade escuro (fixo): DIN 12; Tonalidade claro: DIN 3; Área de visão: 98 mm x 35 mm; Dimensões do filtro: 109 mm x 89 mm x 8 mm; Tempo claro/escuro: 1/2000 s; Tempo escuro / claro: 1/2857 s; Alimentação: Bateria de lítio / células solares; Peso aproximado: 0,75 kg</t>
  </si>
  <si>
    <t>Máquina de Solda Inversora 170 A</t>
  </si>
  <si>
    <t>Especificações Técnicas Gerais: Tensão: 127/220V Bivolt; Frequência: 60Hz; Tensão em vazio: 60V; Eficiência: 85%; Fator de potência: 0,93; Classe de isolação: F; Proteção: IP21S; Eletrodos: 2,5 mm a 5 mm; Dimensões: 150 × 120 × 260 mm; Peso: 3 kg; Display digital: Não; Alça de transporte: Sim; Desempenho 127V: Corrente de entrada: 38ª; Corrente de saída: 10–140ª; Tensão de saída: 25.4 (30V); Ciclo de trabalho: 60%; Desempenho 220V: Corrente de entrada: 39ª; Corrente de saída: 10–170A; Tensão de saída: 20.4 (26.4V); Ciclo de trabalho: 40%; Conteúdo da Embalagem: 1 Máquina de Solda Inversora; 1 Porta Eletrodo; 1 Garra Negativa; 1 Escudo de Solda; 1 Alça de Ombro Tipo Bandoleira; 1 Escova para Escória</t>
  </si>
  <si>
    <t>Esmerilhadeira Angular de 4 1/2 Pol.</t>
  </si>
  <si>
    <t>Especificações Técnicas: • Tensão: 220V; Material do produto: Poliamida, metal e elastômero; Material do cabo: Borracha e cobre; Comprimento do cabo: 1m; ; Potência: 850W; Diâmetro do disco: 125mm; Rebolo: 125mm; Oscilações por minuto: 11000; Eixo: M14; Dimensões: 7,7x10x30mm; Certificado: ISO 9001:2015; Conteúdo da Embalagem: 1 Esmerilhadeira; 1 Chave de aperto; 1 Porca de apoio; 1 Porca de aperto; 1 Capa protetora; 1 Punho auxiliar; 1 Manual</t>
  </si>
  <si>
    <t>Kit Pulverização Regulador De Pressão Completo Com Manômetro</t>
  </si>
  <si>
    <t>Kit Pulverização Regulador De Pressão Completo Com Manômetro. Regulador de pressão confeccionado em plástico de alta resistência, comexões rosca padrão e encaixe para mangueira. pressão máxima de acordo com a pressão do manômetro. ajuste preciso de pressão de saída. Manômetro: Escala em psi E bar de 0-10; Conexão: Rosca padrão 1/4 ROSCA BAIXA; Material: Aço inoxidável Precisão: 0 A 10 BAR</t>
  </si>
  <si>
    <t>Kit Pulverização Regulador De Pressão Completo Com Manômetro. Regulador de pressão confeccionado em plástico de alta resistência, comexões rosca padrão e encaixe para mangueira. pressão máxima de acordo com a pressão do manômetro. ajuste preciso de pressão de saída. Manômetro: Escala em psi E bar de 0-20; Conexão: Rosca padrão 1/4 ROSCA BAIXA; Material: Aço inoxidável.</t>
  </si>
  <si>
    <t>Kit pulverizador bico L e Jacto T</t>
  </si>
  <si>
    <t xml:space="preserve">Kit Pulverizador contendo: 7 Porta Bico Monojet antigotejo T; 5 Porta Bico Monojet antigotejo L; 12 Bicos leque Amarelo em Cerâmica; 
12 Juntas de EPDM. Pulverizador mecânico. Pressão máxima 15 bar; Material do corpo: plástico; material do bico: delrin; acessórios incluídos: ponta do bico delrim. </t>
  </si>
  <si>
    <t xml:space="preserve">Kit Pulverizador contendo: 7 Porta Bico Monojet antigotejo T; 5 Porta Bico Monojet antigotejo L; 12 Bicos leque verde em Cerâmica; 
12 Juntas de EPDM. Pulverizador mecânico. Pressão máxima 15 bar; Material do corpo: plástico; material do bico: delrin; acessórios incluídos: ponta do bico delrim. </t>
  </si>
  <si>
    <t>Bombona plástica 200 litros</t>
  </si>
  <si>
    <t>Bombona plástico reforçado, material: polietileno de alta densidade, peso 9kg,  200 litros, altura 90 cm, diâmetro 60 cm.</t>
  </si>
  <si>
    <t>Estufa de secagem 110 litros</t>
  </si>
  <si>
    <t>Estufa de Esterilização e Secagem Digital com Circulação e Renovação de Ar Forçada com Interior em Aço Inox. PAINEL DE CONTROLE - LED indicador das fases do processo; Adesivo em policarbonato; Chave geral liga/desliga; Porta fusível; Controlador eletrônico. GABINETE - Chapa de aço carbono SAE 1020; Pintura eletrostática epóxi texturizada com tratamento anticorrosivo; Porta com puxador anatômico e abertura para direita nas estufas de bancada. Câmara interna em aço inox AISI 430; Saída superior – respiro para gases, umidade ou acomodação do termômetro; Trilhos internos para deslocamento das bandejas; Pés niveladores de borracha. Vedação com perfil de silicone de alta temperatura. TEMPERATURA DE TRABALHO        Ambiente +5°C até 200°C.CONTROLE DE TEMPERATURA        Digital com PID autotuning. RESOLUÇÃO        0,1°C para indicação da temperatura de processo. TIMER        Programável de 1 a 9999 minutos de 1 em 1 minuto. INDICAÇÃO DE PROCESSO        LED. SENSOR DE TEMPERATURA        PT 100. CABO DE ALIMENTAÇÃO Com plug de 3 pinos, duas fases e um terra, NBR 14136, Modelo de piso não acompanha plug. HOMOGENEIDADE TÉRMICA        +/- 4°C. PRECISÃO DO SISTEMA        +/- 1°C. ISOLAMENTO TÉRMICO        Lã de vidro, inclusive nas portas. CIRCULAÇÃO DE AR        Forçada no sentido horizontal através de micro ventiladores para homogeneização da câmara. RENOVAÇÃO DE AR        Dispositivo regulável para renovação de ar do interior da câmara. SISTEMA DE AQUECIMENTO        Resistência blindada. ALIMENTAÇÃO 220V. 110 litros e 3 prateleiras.</t>
  </si>
  <si>
    <t>Pulverizador costal elétrico 12 litros</t>
  </si>
  <si>
    <t>Pulverizador Costal Elétrico, 12L. Material do corpo: plástico, Bateria recarregável de 12 V, 5 Bicos, bicos com válvula de segurança, bico ajustável, carregador,  pressão - 5 bar, lança de metal de 90 cm.</t>
  </si>
  <si>
    <t>Estante dupla face</t>
  </si>
  <si>
    <t xml:space="preserve"> Estante Material: Aço, Tipo: Dupla Face, Altura: 2,00 M, Largura: 1,00 M, Profundidade: 58 CM, Cor: Bege, Quantidade Prateleiras: 8 U. lateral cor verde</t>
  </si>
  <si>
    <t>Webcam</t>
  </si>
  <si>
    <t xml:space="preserve"> Câmera Videoconferência Resolução: 3840 X 2160 , Tipo Lente: Zomm 4x X, Velocidade Transmissão Vídeo: 30 FP</t>
  </si>
  <si>
    <t>Fonte Alimentação Ininterrupta Tipo: No-Break, Tensão Entrada: 120 V, Tensão Saída: 120 V, Frequência: 60 HZ, Dimensões: 149 X 162 X 353 MM, Bateria: 2 Baterias Internas Seladas, Tensão Bateria: 12 V, Capacidade Bateria: 7 AH, Capacidade Nominal: 1440</t>
  </si>
  <si>
    <t>Esterilizador de facas</t>
  </si>
  <si>
    <t>ESTERILIZADOR DE FACAS INDUSTRIAL por vapor de água quente, em aço inoxidável, próprio para uso em abatedouros e unidades de processamento de alimentos. Sistema de aquecimento elétrico e controle de temperatura da água, resistência em aço inox e alimentação elétrica. Equipamento resistente à corrosão e adequado às normas sanitárias vigentes. Garantia de 90 dias. 
ESPECIFICAÇÃO:
- Material: Aço Inox - AISI 430
- Capacidade mínima: 4 facas + 1 Chaira de até 12" + 1 Termômetro Espeto;
- Possui entrada e saída de água com registro manual
- Tensão: 220V, Potência: 500W, Amperagem: 3A
- Termostato regulável de 20º a 120ºC;
- Lâmpada piloto indicativa de Ligado/Desligado
- Cabo de energia 2P+T
- Medidas C24 x L17 x A44 cm
- Instalação: Na parede (com bucha e parafuso)</t>
  </si>
  <si>
    <t>Talha para animais de médio porte</t>
  </si>
  <si>
    <t>TALHA GUINCHO ELÉTRICO DE COLUNA COM MOTOR de capacidade para carga de 300/ 600 kg e elevação até 12m. Velocidade de elevação de 1 m/s. Cabo de aço galvanizado de alta qualidade 19x7 AF. Redutor com carcaça de alumínio, proteção (estrutura) em chapa de aço reforçado, botoeira pendente com chave de emergência e fim de curso para desligamento automático. O freio é acionado por mola de compressão e desativado por força centrífuga. Ângulo de giro de 180 graus. Alta potência (1200 a 1600 w). Voltagem: 220 v. Inclui controle remoto.</t>
  </si>
  <si>
    <t>Clorímetro</t>
  </si>
  <si>
    <t xml:space="preserve">CLORÍMETRO digital para dosagem de cloro da água. Faixa de medição de 0 a 3,5 ppm para cloro livre e total, com resolução de 0,01 ppm. Alimentação por bateria. Conformidade com US EPA, DIN e ISO para medições de cloro livre e total (4500- Cl G, DIN Standard, ISO 7393/2). Garantia de fábrica: 12 meses. </t>
  </si>
  <si>
    <t>Clorador para água de consumo humano</t>
  </si>
  <si>
    <t xml:space="preserve">CLORADOR DOSADOR DE CLORO de material plástico, com dispenser de cerca de 25 cm de altura, tubulação de PVC de 25 mm ou 3/4 (pode ser adaptado com reduções), três registros para regulagem e uma torneira. Pode ser usado com pastilhas de 20g ou 200g. Acompanha chave para abertura do dispenser e 1 kg de pastilhas de cloro para consumo humano (produto com registro). Suporta pressão de até 3 kgf. Ideal para desinfecção de água de poços, cisterna, nascentes e caixas d'água. </t>
  </si>
  <si>
    <t>Termohigrômetro com 3 sensores</t>
  </si>
  <si>
    <t>TERMOHIGRÔMETRO DIGITAL SEM FIO (medição de temperatura e umidade) COM TRÊS SENSORES, monitor LCD retroiluminado, luz de fundo, adequado para uma variedade de cenários e ambientes. Os 3 sensores remotos podem ser colocados em três lugares diferentes, seja interno ou externo. Eles possuem ícone de bateria fraca. O termômetro pode exibir a temperatura interna e 3 conjuntos de temperatura e umidade ao ar livre simultaneamente. Funções de gravação máxima e mínima em ambientes internos e externos em temperatura e umidade. Faixa de temperatura interna de 0 °C ~ 60 °C e extrena de -40°C~60°C. Faixa de umidade interna/externa de 10% ~ 99%. Precisão de temperatura/umidade: ± 1 °C / ± 5%. Transmissão sem fio da linha de visão (em ar aberto): 100 m/328 pés. Taxa de atualização: 60 segundos. Estação de base: 3 pilhas alcalinas AAA de 1,5 V ou lítio (não incluídas). Sensor remoto: 2 pilhas alcalinas AAA de 1,5 V ou lítio (não incluídas). Além disso, a taxa de mudança do ícone detecta mudanças rápidas de temperatura e umidade. A distância do sinal da estação e do transmissor é de 100 m/100 m (área aberta). Os dados são atualizados a cada 60 segundos. Pode ser colocado na mesa ou pendurado na parede. Garantia de 12 meses.</t>
  </si>
  <si>
    <t>Denise E. Moraes (Priscila Sousa)</t>
  </si>
  <si>
    <t xml:space="preserve">Seladora à vácuo </t>
  </si>
  <si>
    <t>SELADORA À VÁCUO DE CÂMERA PARA ALIMENTOS, de bancada, destinada ao uso profissional em conservação e embalagem de produtos alimentícios, estrutura em aço inoxidável ou material equivalente de alta resistência e fácil higienização. Câmara de vácuo com capacidade mínima aproximada de 4 L, com cantos arredondados e fundo inclinado. Bomba de vácuo de alto desempenho com vazão mínima de 70 L/min ou superior, atingindo nível de vácuo final de até 99,8% ou superior. Sistema de selagem com barra de no mínimo 300 mm, removível, com solda dupla ou superior, resistência mínima de 2 mm por elemento de selagem. Painel de controle digital com display de fácil leitura e controle de níveis de vácuo e selagem. Operação para vácuo em sacos, potes, marinação de alimentos, selagem simples e embalagem de alimentos líquidos. Capacidade de produção estimada mínima de 40 embalagens por hora ou superior. Alimentação elétrica de 220 V, com potência nominal de 300 W. Tamanho máximo de embalagem de aproximadamente 28 x 25 cm. Dimensões aproximadas da câmara de vácuo: altura 7,5 cm, largura 22 cm e profundidade 30,5 cm; dimensões externas aproximadas do equipamento: altura 22 cm, largura 29 cm e profundidade 35 cm; peso aproximado de 7,98 kg . Garantia mínima de 12 (doze) meses.</t>
  </si>
  <si>
    <t>Termômetro tipo espeto para alimentos</t>
  </si>
  <si>
    <t>TERMÔMETRO DIGITAL TIPO ESPETO À PROVA D’ÁGUA, destinado à medição de temperatura em alimentos, carnes, líquidos e processos industriais, com haste tipo espeto em aço inoxidável, visor digital de fácil leitura, temperatura máxima de medição de no mínimo 150 °C, estrutura resistente à umidade e respingos d’água, alimentação por bateria, função liga/desliga, portátil, leve e de fácil higienização, indicado para utilização em indústrias alimentícias, frigoríficos, laticínios, laboratórios e cozinhas industriais, acompanhado de manual de instruções em português, garantia mínima de 12 meses, aceitando-se equipamento equivalente ou superior.</t>
  </si>
  <si>
    <t>Medidor Digital de pH para carnes</t>
  </si>
  <si>
    <t>MEDIDOR DIGITAL PORTÁTIL DE pH PARA CARNES, faixa de medição de 0,0 a 12,0 pH, resolução de 0,1 pH, precisão mínima de ±0,2 pH a 25 °C, calibração automática em 1 ou 2 pontos, desligamento automático configurável, alimentação por bateria CR2032 ou equivalente, autonomia aproximada de 1.000 horas de uso contínuo, operação em temperatura de 0 °C a 50 °C com umidade relativa máxima de 95%, equipamento portátil, dimensões aproximadas de 51 x 151 x 21 mm, peso aproximado de 44 g, acompanhado de manual de instruções em português, garantia mínima de 12 meses, aceitando-se equipamento equivalente ou superior.</t>
  </si>
  <si>
    <t>Ordenhadeira mecânica móvel
para bovinos tipo balde ao pé</t>
  </si>
  <si>
    <t>Ordenhadeira mecânica móvel com 1 conjunto de ordenha completa para
bovinos
Tipo balde ao pé
Capacidade para funcionamento de 2 conjuntos simultaneamente Ordenhadeira montada composta por:
-1 base de carrinho móvel com rodas;
-1 bomba de vácuo de capacidade de no mínimo 300 litros;
-1 motor monofásico (mínimo 2 cv);
-1 depósito de vácuo;
-1 regulador de vácuo
-2 polias;
-2 correias;
-1 protetor de correias,
-1 lubrificador;
-1 escapamento com válvula contra golpe;
-1 silencioso;
-1 latão de leite com capacidade mínima de 50 litros de material atóxico,
plástico, com 2 ou 3 alças para manuseio;
-1 tampa de inox apropriada para acoplamento de pulsador pneumático e
do latão de leite;
-1 conjunto de teteira (insuflador) de borracha para bovinos;
- mínimo de 2,0 metros mangueira de leite atóxica, transparente
- mínimo de 2,0 metros de mangueira de vácuo dupla
-1 Coletor de leite de acrílico com tampa inox completo para bovinos;</t>
  </si>
  <si>
    <t>Cutter processador de alimentos</t>
  </si>
  <si>
    <t>CUTTER PROCESSADOR DE ALIMENTOS INDUSTRIAL; Capacidade mínima de 2 litros; Alimentação 220 V; Potência mínima de 0,5 CV (ou superior); Corpo, cuba e componentes em contato com alimentos em aço inoxidável; Lâminas em aço inoxidável; Tampa transparente ou com visor para acompanhamento do processamento; Dispositivo para adição de ingredientes durante a operação; Sistema de segurança que impeça ou interrompa o funcionamento com a tampa aberta/removida; Indicado para triturar, moer, picar, homogeneizar e preparar pastas, patês, molhos, massas e recheios; Equipamento novo; Manual em português; Garantia mínima de 12 meses; Atender às normas de segurança e sanitárias vigentes; Aceita-se equipamento de qualidade equivalente ou superior às especificações mínimas estabelecidas.</t>
  </si>
  <si>
    <t>Escamoteador  para leitões</t>
  </si>
  <si>
    <t>Escamoteador para leitões
-Material: polietileno
-Com porta lateral e superior
-Medidas aproximadas:
-mínimo de 1 metro de comprimento
-para montagem com encaixe de pareder
-teto removível
-com abertura para inserção de lâmpada</t>
  </si>
  <si>
    <t xml:space="preserve">Dispositivo para sacríficio animal, insensibilizador de aves </t>
  </si>
  <si>
    <t>Insensibilizador elétrico para aves, equipamento novo destinado à insensibilização pré-abate, composto por garfo de aplicação manual com ponteiras em cobre, empunhadura em plástico de alta resistência e isoladores em epóxi, painel elétrico com amperímetro e voltímetro industrial para monitoramento dos parâmetros elétricos, alimentação 220 V monofásica, sistema de ajuste e controle da corrente e tensão, dispositivos de proteção elétrica, adequado para atividades de ensino, pesquisa, extensão e processamento experimental de produtos de origem animal, acompanhado de manual em português e garantia mínima de 12 meses.</t>
  </si>
  <si>
    <t xml:space="preserve">Balança comercial </t>
  </si>
  <si>
    <t>Balança Comercial
Capacidade: 30 KG
Largura: 470 MM
Profundidade: 420 MM
Tipo Painel: Digital Luminoso
Divisões Painel: 5 G</t>
  </si>
  <si>
    <t>Balança domestica</t>
  </si>
  <si>
    <t>Balança Digital Capacidade Minima 10 kg Graduação / Divisão: 1 g Unidades de Medida: g,Tipo de Visor: LCD digitalAlimentação: Pilhas (AAA) ou bateria (CR2032) Material: Plástico ABS ou Vidro TemperadoFunções: Tara, desligamento automático e alerta de sobrecarga</t>
  </si>
  <si>
    <t>"Peagâmetro
Tipo: Portátil
Quantidade Pontas Calibragem: 3 UN
Tipo Alimentação: Bateria
Acidez: 0 A 14 PH
Carga Elétrica Máxima: 1.999 MV
Faixa Temperatura Líquidos: 0 A 100 °C"</t>
  </si>
  <si>
    <t>pHmetro Digital Portátil de Bolso (Tipo Caneta) Aplicação/Finalidade: Equipamento portátil de uso em campo e laboratório, destinado à medição rápida e direta do potencial hidrogeniônico (pH) e temperatura em soluções aquosas, efluentes, caldas analíticas, soluções nutritivas e água de irrigação.Faixa de Medição de pH: Mínimo de 0,00 a 14,00 pH.Resolução de pH: Mínimo de 0,01pH.Exatidão/Precisão de pH: Margem de erro máxima aceitável de 0,05pH.Faixa de Medição de Temperatura: Mínimo de 0,0 a 50,0 ºC.Resolução de Temperatura: Mínimo de 0,1 ºC.Compensação de Temperatura: Compensação Automática de Temperatura (ATC) atuante em toda a faixa operacional do equipamento.Calibração: Automática, em até 3 pontos, com reconhecimento automático de soluções tampão padrão (ex: padrão NIST ou USA). Grau de Proteção/Resistência: Índice de proteção contra poeira e água mínimo de IP67 (à prova d'água e flutuante). Display: Tela digital em cristal líquido (LCD) de alta legibilidade, com indicação simultânea dos valores de pH e temperatura.Eletrodo/Sensor: Sensor/eletrodo substituível pelo usuário, permitindo a troca individual do componente sem necessidade de descarte do corpo do instrumento.Alimentação: Baterias ou pilhas comerciais padrão de fácil substituição no mercado nacional, dotado de função de desligamento automático após período de inatividade (economia de energia).Acessórios Mínimos Inclusos: Estojo ou maleta para transporte e proteção, sachês/soluções tampão para calibração inicial (pelo menos para os pontos neutro e ácido), baterias/pilhas inclusas e manual de instruções em língua portuguesa.</t>
  </si>
  <si>
    <t>Condutivímetro
Tipo Seleção: Resolução Automática
Tipo Checagem Célula: Automática
Tipo Leituras: Contínuas Ou Congeladas, Ppm/Naci Ou Cac03
Tipo Escala: Auto Range
Tipo Memória: Não Volátil
Comprimento: 150 MM
Largura: 170 MM
Altura: 230 MM
Condutividade Faixa Medição: 0,010 A 2 S/Cm
Resolução: 1/ 0,1/ 0,01 Siemens
Precisão Relativa: 0,05 PER
Aplicação: Condutividade/Resistividade/Salinidade</t>
  </si>
  <si>
    <t>Aplicação/Finalidade: Equipamento portátil destinado à medição direta da Condutividade Elétrica (CE) e temperatura em soluções nutritivas para fertirrigação, solo (extrato saturado) e água de irrigação.Faixa de Medição de Condutividade Elétrica (CE): Mínimo de 0 a 20,00 mS/cm (miliSiemens por centímetro) ou de 0 a 20.000 uS/cm (microSiemens por centímetro). Nota: Faixa essencial para fertirrigação concentrada.Resolução de CE: Mínimo de 0,01mS/cm ou 10uS/cm.Exatidão/Precisão de CE: Margem de erro máxima aceitável de +/-2 em escala cheia.Faixa de Medição de Temperatura: Mínimo de 0,0 ºC a 50,0 ºC.Compensação de Temperatura: Compensação Automática de Temperatura (ATC) essencial devido à alta variação da condutividade em relação ao calor da solução.Fator de Conversão TDS: Ajustável ou fixo (padrão entre 0,5 e 0,7).Grau de Proteção/Resistência: Índice de proteção contra poeira e água mínimo de IP67 (à prova d'água). Display: Tela digital em cristal líquido (LCD) de alta legibilidade, com indicação simultânea da condutividade (CE) e temperatura.Eletrodo/Sensor: Sensor robusto, preferencialmente de grafite ou aço inoxidável, resistente à corrosão de sais minerais e fertilizantes, substituível pelo usuário.Alimentação: Baterias ou pilhas comerciais padrão de fácil substituição, dotado de função de desligamento automático.Acessórios Mínimos Inclusos: Estojo/maleta para proteção e transporte, solução padrão para calibração inicial (ex: 1.413uS/cm ou 12,88 mS/cm), baterias/pilhas inclusas e manual de instruções em língua portuguesa.</t>
  </si>
  <si>
    <t>Descongelador eletrônico de
sêmen bovino</t>
  </si>
  <si>
    <t>Descongelador eletrônico de sêmen bovino
-Com temperatura entorno de 35o
-Bivolt
-Portátil
-Com ajuste digital
-Alerta sonoro de temperatura elevada</t>
  </si>
  <si>
    <t>Estufa</t>
  </si>
  <si>
    <t>Estufa com circulação e renovação de ar. Capacidade 250L. Potência 3000watts. Alimentação 220V. 
ESPECIFICAÇÕES TÉCNICAS:
TEMPERATURA DE TRABALHO Ambiente +5°C até 200°C; CONTROLE DE TEMPERATURA Digital; RESOLUÇÃO 0,1°C para indicação da temperatura de processo.</t>
  </si>
  <si>
    <t>Eletrodo pH</t>
  </si>
  <si>
    <t>Eletrodo de pH para análise de solos, tipo escoamento barreira iônica. Faixa de trabalho 0 - 14. Corpo de vidro. Junção cerâmica pontual. Sistema de referência Ag/AgCl.</t>
  </si>
  <si>
    <t>Cortador Grama Tipo Motor: Gasolina , Potência Motor: 3,6 HP, Material Lâmina: Aço Sae 1045 , Características Adicionais: Motor De 4t, Com Recolhedor</t>
  </si>
  <si>
    <t xml:space="preserve">Cortador de Grama a Gasolina 3,6 HP MATERIAL DA  ALMINA  AÇO , MOTOR DE 4 T , COM RECOLHEDOR VÁRIAS OPÇÕES DE CORTE , REGULAGEM DE ALTURA  - Volume do coletor: 65L Tipo de Lâmina: Coleta Tipo de Guidão: Ergonômico Tipo de Coletor: Tecido com bloqueador de pó </t>
  </si>
  <si>
    <t>Projetor multimidia</t>
  </si>
  <si>
    <t>Projetor Multimídia possuindo as seguintes especificações ou superior:
1. Características Gerais:
1.1 Sistema de projeção: Tecnologia 3LCD, DLPTM ou similares;
1.2 Método de projeção: Frontal / Traseira / Teto;
1.3 Luminosidade mínima: 3800 lúmens;
1.4 Resolução nativa: 1280 x 800 (WXGA);
1.5 Tipo de lâmpada: 210 W;
1.6 Duração da lâmpada: mínimo de 7.000 horas (normal) / mínimo de 15.000 horas (eco);
1.7 Reprodução de cor: 1,0 bilhão de cores;
1.8 Relação de aspecto: Automático, 4:3, 16:9;
1.9 Alto-falante embutido;
1.10 Correção de Keystone: Automática: Vertical: ±30 graus / Slider: Horizontal: ±30 graus;
1.11 Razão de contraste: Até 16.000:1
2. Energia:
2.1 Voltagem do suprimento de energia: bivolt;
2.1 Frequência: 50/60Hz.
3.Lente de projeção:
3.1 Tipo: Foco manual;
4. Conectividade:
4.1 Interfaces: 1x USB-A, 1x USB-B, 1x LAN RJ-45, 2x HDMI, 2x Entrada do computador D-sub 15 pin, 1x RCA Video In, 1x D-sub 15 pin, 2x Entradas de áudio RCA (branco e vermelho), 2x Entrada Stereo Mini, 1x Saída Stereo Mini, Wireless
5. Conteúdo da embalagem:
5.1 Projetor multimídia;
5.2 Cabo de energia;
5.3 Cabo VGA e/ou HDMI;
5.4 Controle remoto do projetor;
5.5 Pilhas para o controle remoto;
5.6 Folheto de configuração rápida.
6. Garantia:
6.1 Garantia mínima de 12 meses.
Modelo referência: Projetor Epson PowerLite W49 ou similar com as mesmas características técnicas ou superiores.</t>
  </si>
  <si>
    <t>Bruno Bertolin Pereira</t>
  </si>
  <si>
    <t>Purificador de água</t>
  </si>
  <si>
    <t>Purificador de água refrigerado, para instalação em parede ou bancada. Alimentação de água: Ligação direta à rede hidráulica; Temperaturas disponíveis: Água natural e gelada; Sistema de purificação: Elemento filtrante substituível com retenção de partículas e redução de cloro, odores e sabores; Vida útil do refil: Mínimo de 3.000 litros ou 6 meses de uso, o que ocorrer primeiro; Sistema de refrigeração: Compressor, sistema eletrônico ou tecnologia equivalente; Capacidade de refrigeração: Mínimo de 1 litro de água gelada por hora; Volume do reservatório de água gelada: Mínimo de 0,8 litro; Vazão nominal: Mínimo de 60 litros por hora; Material do reservatório: Material atóxico e resistente à corrosão, apropriado para contato com água potável; Material do gabinete: Plástico de engenharia de alta resistência ou chapa metálica com tratamento anticorrosivo; Acionamento: Manual ou eletrônico, por botão, tecla, alavanca ou sensor; Bandeja coletora: Removível para limpeza e higienização; Indicador de troca do refil: Visual, eletrônico ou sistema equivalente, quando previsto pelo fabricante; Eficiência energética: Classificação A no Programa Brasileiro de Etiquetagem, quando aplicável, ou desempenho equivalente de baixo consumo; Tensão elétrica: 127 V ou bivolt automático; Dimensões aproximadas: Altura entre 30 cm e 45 cm; largura entre 20 cm e 35 cm; profundidade entre 25 cm e 40 cm; Peso: não superior a 12 kg; Instalação: Acompanhado de kit de instalação, conexões e acessórios necessários ao pleno funcionamento; Certificação: Produto certificado conforme a regulamentação vigente para aparelhos destinados à melhoria da qualidade da água para consumo humano; Garantia: Mínimo de 12 meses contra defeitos de fabricação; Estado do produto: Novo, sem uso anterior.</t>
  </si>
  <si>
    <t>Dosímetro de ruído ocupacional digital</t>
  </si>
  <si>
    <t>Dosímetro de ruído ocupacional digital. Atendimento à NR-15 do Ministério do Trabalho e Emprego e NHO 1 da FUNDACENTRO. Faixa de medição de 35 a 140 (dB A), memória estendida para mais de 600 horas de medição e mínimo de 50 eventos, luzes na tela, microfone digital c/ filtro de banda de 1/1 e 1/3 de oitava, tela de OLED, tecnologia Wheel. Faixa de frequências mínimas abrangidas de 20 Hz a 10 kHz. Ponderações em frequência: A, C e Z (linear). Temperatura de operação: 0 a 70ºC. Detecção de pico. Detecção de nível acima de 115 dB. Parâmetros de medição: Dose, Pdose, NEN, NE, Exp, TWA, PTWA, LAVG, Leq, Lmax, Lmin, Tlmax, Tlmin. Software com gráfico de histograma e histórico de nível sonoro para 3 dosimetrias simultâneas. Programação de medição de intervalo (hora do almoço), início e término. Interface USB ou mini USB. Registro de ajuste acústico antes e após a medição e registro do último ajuste realizado. Bateria de com 20 horas de duração mínima e medidor de nível em porcentagem. Com carregador. Com Certificado de Calibração pela RBC (ANSI S1.25) para filtros de bandas de oitavas e terços conforme IEC 61260-3. Referência: Instrutherm DOS 1000-X.</t>
  </si>
  <si>
    <t>Denise E Moraes (Priscila Sousa)</t>
  </si>
  <si>
    <t>Calibrador acústico</t>
  </si>
  <si>
    <t>Calibrador acústico para dosímetro de ruído ocupacional digital. Atendimento à NR-15 do Ministério do Trabalho e Emprego e NHO 1 da FUNDACENTRO. Calibrador acústico portátil para ajuste e verificação de decibelímetros, audiodosímetros.Fabricado conforme a norma IEC 60942, Classe 1. Com display LCD indicador de nível de pressão sonora em 94 dB e 114 dB na freqüência de 1 kHz. Display: LCD de 3 dígitos com luz de fundo. Permite calibração com ponderações em frequência A, B, C ou D ou lineares. Alimentado por duas pilhas. Temperatura de operação: -10 ºC a 50°C. Acoplamento em microfones de 1 polegada e ½ polegada. Referência: Instrutherm CAL-5000.</t>
  </si>
  <si>
    <t>Medidor de vibrações ocupacionais</t>
  </si>
  <si>
    <t>Medidor de vibraçãoes ocupacionaois para avaliação de vibração de corpo inteiro, vibração localizada de mãos e braços e teste de luvas. Atendimento a: NR-15, NHO-09, NHO-10, ISSO-8041, ISSO-5349-1, ISSO-5349-2, ISSO-2631-1. Medições simultâneas de vibração nos 3 eixos: X, Y e Z. Medições de corpo inteiro com acelerômetro triaxial de assento. Medições de mão-braço com acelerômetro triaxial e adaptadores para montagem. Taxa de amostragem: 1 a 60 segundos. Temperatura de operação: 0 a 70 °C. Parâmetros de medição: RMS, VDV, VDVR, Am, Amr, Are, Aren, Arep e Fc.  Umidade de operação: 0 a 95% UR. Com carregador e cabo USB ou mini USB. Certificado de calibração digital rastreável. Maleta para transporte. Acelerômetro triaxial para teste de luvas: Sensor triaxial. Faixa de frequência: 0 a 1500 Hz. Cinta elástica de fixação à palma da mão. Referência: Criffer Vibrate.</t>
  </si>
  <si>
    <t>Bomba de amostragem para poeiras e gases</t>
  </si>
  <si>
    <t>Bomba de amostragem programável para poeira e gases com fluxo positivo e negativo e certificado de calibração incluso. Display Oled colorido retroiluminado. 
Faixa de vazão: 0,02 l/min a 5,00 l/min (módulo para baixa vazão fornecido). Precisão mínima de 5% da leitura. Resolução: 0,01 l/min. Compensação: 25 pol por coluna d’água (inH²O). Led indicador de status. Sistema “Stand by” de display para aumento da vida útil da bateria. Sistema de sucção e vazão separada do circuito eletrônico que evita explosões. Alimentação: Bateria recarregável de Li-íon de 18,5V, 1000mAh. Autonomia da bateria: ±12 horas. Tempo de recarga: ± 6 horas. Correção automática de temperatura. Correção automática de pressão. Detecção automática de falha. Temperatura de operação: 10°C a 60°. Temperatura de armazenamento: 10°C a 40°C. Umidade de operação: 10% a 80%. Umidade de armazenamento: 10% a 65%. Mangueira do tipo Tygon mod. MAN-10. Módulo de baixo fluxo para coletas entre 0,02 a 1l/min. Carregador de bateria bivolt. Maleta para transporte. Referência: Instrutherm mod. BAP-6000.</t>
  </si>
  <si>
    <t>Calibrador Digital para bombas de amostragem</t>
  </si>
  <si>
    <t>Escalas de fluxo: Baixa vazão: 0,001 a 0,500 l/min e Alta vazão: 0,501 a 6,000 l/min. Precisão mínima de 2,0%. Pressão atmosférica: 260 a 1260 hPa. 
Modos de fluxo: Sucção. Temperatura de operação: 0 a 50 °C. Umidade de operação: 0 a 95 %. Alimentação: Bateria. Display: Tela LCD retro iluminada. Temperatura: 0 a 50 °C (Precisão de 1 °C). 
Resolução: 0,1°C. Resolução: 1 hPa. Autonomia mínima da bateria: 30h. Carregador bivolt</t>
  </si>
  <si>
    <t>Destilador de água</t>
  </si>
  <si>
    <t>Destilador Água Capacidade: 5 L/H, Voltagem: 220 V,
Características Adicionais: Com Dispositivo Eletromecânico Para
Desligamento</t>
  </si>
  <si>
    <t xml:space="preserve">Placa coletor solar
</t>
  </si>
  <si>
    <t>"Placa coletor solar para sistema de aquecimento solar de cobertura em vidro liso
Para captação de energia solar e transmissão para água
Forma: horizontal
Medida de no mínimo de 2 metros x 1 metro
Para instalação em telhado
Para aquecimento em boiler
"</t>
  </si>
  <si>
    <t>Freezer Horizontal</t>
  </si>
  <si>
    <t>Freezer Horizontal, com capacidade útil entre 400 e 420 litros, com 2 portas, sistema de degelo automático, largura máxima de 125 cm, com controle eletrônico de temperatura e Classificação Energética 'A'. 127 V ou bivolt</t>
  </si>
  <si>
    <t>Microscópio estereoscópio</t>
  </si>
  <si>
    <t>Microscópio. Tipo De Análise: Estereoscópio.Tipo: Binocular. Aumento: Oculares de aumento até 10x ou opcionais de aumento de 10 e 20x, ajuste de zoom contínuo e gradativo, na faixa mínima de 0,7 a 4,5x. Componentes: Iluminação Em Led, Refletida E Transmitida. Adicional: Inclinação Até 45°. Bivolt ou 127v. Estereomicroscópio acompanhado de capa de proteção contra pó e manual de instruções.</t>
  </si>
  <si>
    <t>Armário para laboratório</t>
  </si>
  <si>
    <t>Armário conjugado (inflamáveis e corrosivos). Material: Aço. Tipo: Com Proteção Térmica Até 900 Graus. Quantidade Portas: 2 UN. Armário conjugado para inflamáveis e corrosivos Tipo Portas: 1 porta Corta Fogo(Proteção Contra Incêndio) e 1 porta proteção contra corrosivos. Cor: Porta vermelha para produtos inflamáveis vermelha e porta azul para produtos corrosivos. Altura: 1 a 2 M. Largura: 1 M. Profundidade: 45 CM. Quantidade Prateleiras: 3. Aplicação: Guarda E Proteção De Produtos Inflamáveis e de produtos corrosivos.</t>
  </si>
  <si>
    <t>Centrífuga</t>
  </si>
  <si>
    <t>CENTRÍFUGA, TIPO:PARA TUBOS, AJUSTE:DIGITAL, MICROPROCESSADA, VOLUME:ATÉ 50 ML, CAPACIDADE:ATÉ 8 UNIDADES, ROTAÇÃO:ATÉ 5000 RPM, TEMPORIZAÇÃO:TEMPORIZADOR ATÉ 99 MIN, ADICIONAL:SEGURANÇA TAMPA ABERTA, ALARME DESBALANCEAMENTO, COMPONENTES:C/ ADAPTADORES TUB0OS 15 ML</t>
  </si>
  <si>
    <t>Capela de exaustão</t>
  </si>
  <si>
    <t>Tipo: De Gases. Material: Madeira (Revestida Em Melamínico) ou Fibra De Vidro. Dimensões: Largura externa máxima entre 60 e 65 cm. Profundidade entre 48 e 65 cm e altura entre 60 a 100 cm. Componentes: Janela Corrediça Com Contra Peso. Adicional: Forma De Guilhotina. Outros Componentes: Com Lâmpada Interna</t>
  </si>
  <si>
    <t xml:space="preserve">Incubadora BOD </t>
  </si>
  <si>
    <t>Incubadora Laboratório. Ajuste: Ajuste Digital, C/ Painel De Controle. Tipo*: Bod Com Controle De Umidade. Volume: Cerca De 350 L. Temperatura: Controle De Temperatura Cerca De -10°C A 60 °C. Precisão mínima de controle de +/- 0,5°C e uma homogeneidade térmica de +/- 0,3°C. Aplicação: ensaios laboratoriais com microorganismos, monitoramento ambiental, dentre outros ensaios da área biológica. Adicional: Com Vedação. Potência entre 350 a 450 Watts. Componentes: de 8 a 12 prateleiras</t>
  </si>
  <si>
    <t>Extrator tipo Soxhlet</t>
  </si>
  <si>
    <t>Extrator Laboratório Tipo*: Soxhlet , Material*: Vidro , Dimensões: Cerca De 50 CM, Componentes: C/ Cerca De 5 Extratores De Junta Cônica , Acessórios: C/ Cerca De 5 Condensadores Serpentina/Reboileres , Capacidade: 250 M. Bateria de extração silmutânea com capacidade de pelo menos 5 amostras;, com suporte e hastes para fixação seguras; Aquecimento através de mantas ou blocos blindados com resistência embutida. Qualidade das vidrarias: todas as peças devem ser obrigatoriamente em vidro borossilicato de primeira linha, com baico coeficiente de dilatação e alta resistência a choques térmicos. Estanqueidade contra vazamentos: todas as conexões entre reboiler ou balão/extrator/condensador devem ser por juntas esmerilhadas intercambiáveis padronizadas e retificadas garantindo a vedação hermética. Sistema de refrigeração com galeria distribuidora de água em material anticorrosivo, magueiras de silicone e abraçadeiras de fixação em todas as conexões.  MANUAL DE INSTRUÇÕES COMPLETO EM PORTUGUÊS CONTENDO OBRIGATORIAMENTE: Instruções claras de instalação, calibração inicial e operação passo a passo; esquema técnico descritivo do painel de controle e suas funções; rotinas de limpeza, higienização e manutenção preventiva recomendadas pelo fabricante; guia de resolução de problemas contendo a relação detalhada com a descrição de possíveis códigos de erros, alarmes do painel e falhas operacionais, acompanhados de suas respectivas soluções; IDENTIFICAÇÃO CLARA DO FABRICANTE, DADOS DE CONTATO DE ASSISTÊNCIA TÉCNICA AUTORIZADA NO BRASIL E LISTAGEM DE PEÇAS DE REPOSIÇÃO COM SEUS RESPECTIVOS CÓDIGOS DE REFERÊNCIA. ADENDO: Não serão aceitos manuais genéricos , folhetos comerciais ou guias rápidos que omitam detalhes de funcionamento do modelo especifico ofertado.</t>
  </si>
  <si>
    <t>Bloco digestor Kjeldahl</t>
  </si>
  <si>
    <t>Bloco Digestor Tipo: Kjeldahl , Ajuste: Ajuste Digital, C/ Painel De Controle , Capacidade: Até 50 Amostras , Temperatura: Controle Temperatura Até 450 °C, Adicional: C/ Alarme, Sistema Segurança Aquecimento. Com sistema de resitência blindada, confeccionada em aõ inoxidável de alta liga, garantindo alta resistência a oxidação, corrosão química extrema e choque de temperatura; com distribuição homogênea do calor a fim de evitar pontos de superaquecimento; Painel e display: digital, microprocessado, com botões tateis de alta durabilidade ou ou chaves soft-touch seladas com esforço minimo para acionamento. Interface de comando intutitiva e sem parâmetros inutilizáveis; o painel obrigatoriamente permitir a visualização clara e legível da temperatura e demais parâmetros. Controlador eletrônico que garante o controle preciso da temperatura, evitando oscilações e picos que possam danificar a resistência (tipo PID).  MANUAL DE INSTRUÇÕES COMPLETO EM PORTUGUÊS CONTENDO OBRIGATORIAMENTE: Instruções claras de instalação, calibração inicial e operação passo a passo; esquema técnico descritivo do painel de controle e suas funções; rotinas de limpeza, higienização e manutenção preventiva recomendadas pelo fabricante; guia de resolução de problemas contendo a relação detalhada com a descrição de possíveis códigos de erros, alarmes do painel e falhas operacionais, acompanhados de suas respectivas soluções; IDENTIFICAÇÃO CLARA DO FABRICANTE, DADOS DE CONTATO DE ASSISTÊNCIA TÉCNICA AUTORIZADA NO BRASIL E LISTAGEM DE PEÇAS DE REPOSIÇÃO COM SEUS RESPECTIVOS CÓDIGOS DE REFERÊNCIA. ADENDO: Não serão aceitos manuais genéricos , folhetos comerciais ou guias rápidos que omitam detalhes de funcionamento do modelo especifico ofertado.</t>
  </si>
  <si>
    <t>Estufa com circulação e renovação de ar</t>
  </si>
  <si>
    <t>Estufa Laboratório Tipo: C/ Renovação Ar , Material*: Gabinete Em Aço Carbono , Ajuste: Ajuste Digital,C/ Painel De Controle, Programável , Capacidade: Cerca De 60 L, Temperatura: Até 200 °C, Componentes: C/ Até 5 Bandejas , Adicional: C/ Vedação. Com circulação e renovação de ar; Controlador de temperatura microprocessado com sitemas PID, precisão +/- 0,1 graus Celsius, ventilação internada forçada por motor de pelo menos 3400 rpm. Gabinete em aço carbono com tratamento anti-corrosivo e pintura eletrostática.  MANUAL DE INSTRUÇÕES COMPLETO EM PORTUGUÊS CONTENDO OBRIGATORIAMENTE: Instruções claras de instalação, calibração inicial e operação passo a passo; esquema técnico descritivo do painel de controle e suas funções; rotinas de limpeza, higienização e manutenção preventiva recomendadas pelo fabricante; guia de resolução de problemas contendo a relação detalhada com a descrição de possíveis códigos de erros, alarmes do painel e falhas operacionais, acompanhados de suas respectivas soluções; IDENTIFICAÇÃO CLARA DO FABRICANTE, DADOS DE CONTATO DE ASSISTÊNCIA TÉCNICA AUTORIZADA NO BRASIL E LISTAGEM DE PEÇAS DE REPOSIÇÃO COM SEUS RESPECTIVOS CÓDIGOS DE REFERÊNCIA. ADENDO: Não serão aceitos manuais genéricos , folhetos comerciais ou guias rápidos que omitam detalhes de funcionamento do modelo especifico ofertado.</t>
  </si>
  <si>
    <t>Tesoura de poda</t>
  </si>
  <si>
    <t>TESOURA DE PODA Tesoura de poda aço cromo vanádio ou âminas em aço carbono temperado, comprimento total entre 20 a 28 cm, peso do produto entre 220 a 250 gramas, trava de seguranca, cabo emborrachado ou plástico anatômico e ergonômico, para o manejo de material vegetal durante a poda e corte. Tecnologia de corte cruzado</t>
  </si>
  <si>
    <t>Estufa de laboratório</t>
  </si>
  <si>
    <t xml:space="preserve">Estufa incubadora bacteriológica 30L a 40L Digital. Estufa especialmente desenvolvida para a incubação, crescimento e multiplicação de microrganismos, por meio de temperaturas controladas e uniformes (ambiente + até 70°C), com sistema de controle digital e precisão do sistema em +/- 1°C. </t>
  </si>
  <si>
    <t>Agitador Mecânico</t>
  </si>
  <si>
    <t>Tipo: Tipo Vortex.Ajuste: Ajuste Digital, C/ Painel De Controle, Programável.
Rotação: Até 3000 RPM.Adicional: Operação Contínua E Sensor Infravermelho.
Componentes: Pés Ventosas Em Borracha</t>
  </si>
  <si>
    <t xml:space="preserve">Espectrofotômetro </t>
  </si>
  <si>
    <t>Espectrofotômetro Tipo: Uv-Visível, Mono-Feixe, com modo de varredura espectral em toda faixa do espectro UV/visível, suporte para no mínimo 4 cubetas de 10mm de de caminho óptico. Tensão: 110/220 V, Faixa Medição: 190 - 1.000nm , Banda De Passagem: 2 NM, Grade De Difração: 1200 Linhas/Mm , Aplicação: Equipamento Medição , Características Adicionais: Lâmpada De Tungstênio E Deutério , Potência: 80; Armazenamento interno de dados, operação simples e intuitiva, excelente estabilidade óptica, ideal para rotina laboratorial e pesquisa científica. Software que amplie as possibilidades de operação, permitindo análises completas e exportação de dados para computador através da interface USB. Aplicação: Indicado para laboratórios de análises clínicas, universidades, indústrias químicas, farmacêuticas, alimentícias, ambientais e centros de pesquisa que necessitam de análises espectrofotométricas precisas em UV e Visível.  MANUAL DE INSTRUÇÕES COMPLETO EM PORTUGUÊS CONTENDO OBRIGATORIAMENTE: Instruções claras de instalação, calibração inicial e operação passo a passo; esquema técnico descritivo do painel de controle e suas funções; rotinas de limpeza, higienização e manutenção preventiva recomendadas pelo fabricante; guia de resolução de problemas contendo a relação detalhada com a descrição de possíveis códigos de erros, alarmes do painel e falhas operacionais, acompanhados de suas respectivas soluções; IDENTIFICAÇÃO CLARA DO FABRICANTE, DADOS DE CONTATO DE ASSISTÊNCIA TÉCNICA AUTORIZADA NO BRASIL E LISTAGEM DE PEÇAS DE REPOSIÇÃO COM SEUS RESPECTIVOS CÓDIGOS DE REFERÊNCIA. ADENDO: Não serão aceitos manuais genéricos , folhetos comerciais ou guias rápidos que omitam detalhes de funcionamento do modelo especifico ofertado.</t>
  </si>
  <si>
    <t>Chaleira Elétrica</t>
  </si>
  <si>
    <t>Chaleira Material: Aço Inoxidável , Capacidade: 1,8 L, Características Adicionais: Desligamento Automático, Base Destacável , Tipo: Elétrica , Potência Mínima: 1.200 W, Voltagem: 110. Garantia mínima: 12 meses.  GARANTIA DE 12 MESES GARANTIA MÍNIMA DE 12 MESES. MANUAL DE INSTRUÇÕES COMPLETO EM PORTUGUÊS, COM DADOS CLAROS DO FABRICANTE E INFORMAÇÕES DE ASSITENCIA TÉCNICA ESPECIALIZADA NO BRASIL. ADENDO: Não serão aceitos manuais genéricos , folhetos comerciais ou guias rápidos que omitam detalhes de funcionamento do modelo especifico ofertado.</t>
  </si>
  <si>
    <t>Ebulidor elétrico</t>
  </si>
  <si>
    <t>Ebulidor Material Cabo: Plástico Resistente , Comprimento: Cerca 60 CM, Tensão Alimentação: 220 V, Potência: 3.000 W, Material: Alumínio , Aplicação: Aquecimento De Água, COM SELO DO INMETRO. Garantia mínima: 12 meses.  GARANTIA DE 12 MESES GARANTIA MÍNIMA DE 12 MESES. MANUAL DE INSTRUÇÕES COMPLETO EM PORTUGUÊS, COM DADOS CLAROS DO FABRICANTE E INFORMAÇÕES DE ASSITENCIA TÉCNICA ESPECIALIZADA NO BRASIL. ADENDO: Não serão aceitos manuais genéricos , folhetos comerciais ou guias rápidos que omitam detalhes de funcionamento do modelo especifico ofertado.</t>
  </si>
  <si>
    <t>Liquidificador doméstico</t>
  </si>
  <si>
    <t>Liquidificador Capacidade: 1,5 L, Voltagem: 110 / 220 V, Uso: Doméstico , Características Adicionais: 4 Velocidades. Garantia mínima: 12 meses.  GARANTIA DE 12 MESES GARANTIA MÍNIMA DE 12 MESES. MANUAL DE INSTRUÇÕES COMPLETO EM PORTUGUÊS, COM DADOS CLAROS DO FABRICANTE E INFORMAÇÕES DE ASSITENCIA TÉCNICA ESPECIALIZADA NO BRASIL. ADENDO: Não serão aceitos manuais genéricos , folhetos comerciais ou guias rápidos que omitam detalhes de funcionamento do modelo especifico ofertado.</t>
  </si>
  <si>
    <t>Batedeira planetária</t>
  </si>
  <si>
    <t>Batedeira Doméstica Capacidade: 4.000 ML, Características Adicionais: Tipo Planetária, Tigela Em Inox, 12 Velocidades , Potência: 800 W, Voltagem: 220. Feita em material de altíssima qualidade garantindo resistência e durabilidade. Acompanha no mínimo 3 batedores para claras em neves, massas leves e massas pesadas. Garantia mínima: 12 meses.  GARANTIA DE 12 MESES GARANTIA MÍNIMA DE 12 MESES. MANUAL DE INSTRUÇÕES COMPLETO EM PORTUGUÊS, COM DADOS CLAROS DO FABRICANTE E INFORMAÇÕES DE ASSITENCIA TÉCNICA ESPECIALIZADA NO BRASIL. ADENDO: Não serão aceitos manuais genéricos , folhetos comerciais ou guias rápidos que omitam detalhes de funcionamento do modelo especifico ofertado.</t>
  </si>
  <si>
    <t>Capela de exaustão de gases</t>
  </si>
  <si>
    <t>Capela Exaustão Tipo: De Gases , Material: Fibra De Vidro , Dimensões: Cerca De 100 X 80 X 150 CM, Componentes: Janela Corrediça Com Contra Peso , Adicional: Forma De Guilhotina , Adicional: lâmpada interna, Adicional: com pelo menos 2 tomadas externas, Vazão: Até 1500 M3/. Com exaustão eficiente para reações de digestão com grande concentração de ácidos. Fabricada conforme normas técnicas e em material de alta qualidade, conferindo segurança, resistência e eficiência. MANUAL DE INSTRUÇÕES COMPLETO EM PORTUGUÊS CONTENDO OBRIGATORIAMENTE: Instruções claras de instalação, calibração inicial e operação passo a passo; esquema técnico descritivo do painel de controle e suas funções; rotinas de limpeza, higienização e manutenção preventiva recomendadas pelo fabricante; guia de resolução de problemas contendo a relação detalhada com a descrição de possíveis códigos de erros, alarmes do painel e falhas operacionais, acompanhados de suas respectivas soluções; IDENTIFICAÇÃO CLARA DO FABRICANTE, DADOS DE CONTATO DE ASSISTÊNCIA TÉCNICA AUTORIZADA NO BRASIL E LISTAGEM DE PEÇAS DE REPOSIÇÃO COM SEUS RESPECTIVOS CÓDIGOS DE REFERÊNCIA. ADENDO: Não serão aceitos manuais genéricos , folhetos comerciais ou guias rápidos que omitam detalhes de funcionamento do modelo especifico ofertado.</t>
  </si>
  <si>
    <t>Agitador magnético com aquecimento</t>
  </si>
  <si>
    <t>Agitador Magnético Material: Gabinete Metálico, Anticorrosivo , Ajuste: Ajuste Mecânico, Botão Controle Velocidade , Capacidade: Até 2 L, Rotação: Até 2000 RPM, Temperatura: Controle Temperatura Até 400 °C. Adicionais:  MATERIALCONSTRUÍDO EM CHAPA DE AÇO REVESTIDA EM EPÓXI ELETROSTÁTICO; PLATAFORMA DE AQUECIMENTO RETANGULAR EM AÇO INOX, 14X20CM;TEMPERATURA MÁXIMA NA SUPERFÍCIE DA PLATAFORMA: 350ºC;
TEMPERATURA MÁXIMA DE 120°C NA AMOSTRA; CONTROLADOR DETEMPERATURA MICROPROCESSADO COM DUPLO DISPLAY, PID E SET POINT, PRECISÃO DE ±0,5°C E RESOLUÇÃO DE 0,1°C; SENSOR DETEMPERATURA TIPO PT 100 ENCAPSULADO EM AÇO INÓX; MOTOR DE CORRENTE CONTÍNUA, BAIXO CONSUMO; CAPACIDADE PARA TRABALHARCONTINUAMENTE; IMÃ CIRCULAR COM CAMPOS ORIENTADOS; VELOCIDADE DE AGITAÇÃO ENTRE 100 E 1990 RPM; CAPACIDADE DE AGITAÇÃOATÉ 2 LITROS DE LÍQUIDOS COM VISCOSIDADE PRÓXIMA À DA ÁGUA; CABO DE FORÇA COM DUPLA ISOLAÇÃO E PLUGUE DE TRÊS PINOS, DOIS FASES E UM TERRA, ATENDENDO A NOVA NORMA ABNT NBR 14136; ACOMPANHADO COM 01 BARRA MAGNÉTICA COM REVESTIMENTO DE RESINAANTI-ADERENTE PTFE  (POLITETRAFLUOROETILENO) . GARANTIA DE 12 MESES GARANTIA MÍNIMA DE 12 MESES. MANUAL DE INSTRUÇÕES COMPLETO EM PORTUGUÊS, COM DADOS CLAROS DO FABRICANTE E INFORMAÇÕES DE ASSITENCIA TÉCNICA ESPECIALIZADA NO BRASIL. ADENDO: Não serão aceitos manuais genéricos , folhetos comerciais ou guias rápidos que omitam detalhes de funcionamento do modelo especifico ofertado.</t>
  </si>
  <si>
    <t>Manta aquecedora</t>
  </si>
  <si>
    <t>Manta Aquecedora Tipo: Para Balão , Ajuste: Ajuste Mecânico, Botão Controle , Capacidade: 500 ML, Temperatura: Até 300 °C, Adicional: Com Agitação , Rotação: Até 2000 RPM. Adicionais:  MANTA AQUECEDORA C/ AGITAÇÃO
CAPACIDADE 500 ML, POTÊNCIA DE 225 W PARA DESTILAÇÃO CLASSE 300, PARA BALÕES DE FUNDO REDONDO COM AGITAÇÃO MAGNÉTICA. CONJUNTO FORMADO POR MANTA AQUECEDORAPARA DESTILAÇÃO
E AGITADOR MAGNÉTICO, TEMPERATURA CONTROLADA POR CIRCUITO ELETRÔNICO DE 50 A 300°C, ROTAÇÃO CONTROLADAPOR CIRCUITO ELETRÔNICO DE 120 A 1500 RPM, 60HZ, ACOMPANHA BARRAS AGNÉTICAS OVAIS REVESTIDAS EM TEFLON. GARANTIA MÍNIMA DE 12 MESES. MANUAL DE INSTRUÇÕES COMPLETO EM PORTUGUÊS, COM DADOS CLAROS DO FABRICANTE E INFORMAÇÕES DE ASSITENCIA TÉCNICA ESPECIALIZADA NO BRASIL. ADENDO: Não serão aceitos manuais genéricos , folhetos comerciais ou guias rápidos que omitam detalhes de funcionamento do modelo especifico ofertado.</t>
  </si>
  <si>
    <t>Fritadeira elétrica (tipo Air fryer) 4 litros</t>
  </si>
  <si>
    <t>FRITADEIRA, MATERIAL ESTRUTURA:AÇO INOXIDÁVEL, POTÊNCIA:1900 W, TENSÃO ALIMENTAÇÃO:110 V, CAPACIDADE:5,5 L, CARACTERÍSTICAS ADICIONAIS:TIPO FRYER, SEM UTILIZAR ÓLEO</t>
  </si>
  <si>
    <t>Rechauld em inox 9 L, 3 cubas buffet</t>
  </si>
  <si>
    <t>FOGAREIRO, MATERIAL:AÇO INOXIDÁVEL, APLICAÇÃO:SISTEMA RECHAUD, CAPACIDADE RESERVATÓRIO:9 L, ALTURA:31 CM, CARACTERÍSTICAS ADICIONAIS:2 BOCAS, 1 CUBA</t>
  </si>
  <si>
    <t>Balança digital alta precisão, aplicação cozinha, capacidade 3kg, divisão 0,5g</t>
  </si>
  <si>
    <t>BALANÇA ELETRÔNICA, CAPACIDADE PESAGEM:3 KG, VOLTAGEM:110 / 220 V, CARACTERÍSTICAS ADICIONAIS:COM COLUNA DE ALTA SENSIBILIDADE E DIVISÕES DE 0,5</t>
  </si>
  <si>
    <t>BALANÇA DIGITAL COM COLUNA, BIVOLT, ELETRÔNICA, DISPLAY LCD, CAPACIDADE 30K, AÇO INOX</t>
  </si>
  <si>
    <t>BALANÇA ELETRÔNICA, CAPACIDADE PESAGEM:MÍNIMA DE 30 KG, VOLTAGEM:110/220 V, CARACTERÍSTICAS ADICIONAIS:CALIBRAÇÃO AUTOMÁTICA, TECLA LIG./DESL., ZERAR E T, TIPO:DIGITAL</t>
  </si>
  <si>
    <t>Liquidificador industrial 2 litros bivolt</t>
  </si>
  <si>
    <t>LIQUIDIFICADOR INDUSTRIAL, MATERIAL COPO:AÇO INOXIDÁVEL, MATERIAL BASE:ALUMÍNIO, LARGURA:250 MM, ALTURA:575 MM, PESO:3,0 KG, CAPACIDADE:2 L, POTÊNCIA MOTOR:1/3 CV, TENSÃO NOMINAL:110/220 V, APLICAÇÃO:INDUSTRIAL</t>
  </si>
  <si>
    <t>Multiprocessador de alimentos 9 em 1 110V</t>
  </si>
  <si>
    <t>MULTIPROCESSADOR ALIMENTOS, MATERIAL:PLÁSTICO, FUNÇÃO:EMULSIFICAR, PICAR, BATER, ESPREMER, FATIAR, LIQUI, POTÊNCIA:700 W, TENSÃO:127 V, COR:PRETO, CARACTERÍSTICAS ADICIONAIS:TIGELA CAPACIDADE 1,5 L, COM 2 VELOCIDADES</t>
  </si>
  <si>
    <t>Cafeteira elétrica</t>
  </si>
  <si>
    <t>CAFETEIRA ELÉTRICA, MATERIAL:INOX, CAPACIDADE:1,1 L, VOLTAGEM:110/220 V, POTÊNCIA:700 W</t>
  </si>
  <si>
    <t>Refratômetro digital portátil</t>
  </si>
  <si>
    <t>Refratômetro Tipo Aparelho: Portátil , Tipo Display: Digital , Faixa Medição: Até 95% Brix , Faixa Medição 1: Cerca De 1.3000 A 1.6000 Ir. GARANTIA MÍNIMA DE 12 MESES. MANUAL DE INSTRUÇÕES COMPLETO EM PORTUGUÊS, COM DADOS CLAROS DO FABRICANTE E INFORMAÇÕES DE ASSITENCIA TÉCNICA ESPECIALIZADA NO BRASIL. ADENDO: Não serão aceitos manuais genéricos , folhetos comerciais ou guias rápidos que omitam detalhes de funcionamento do modelo especifico ofertado.</t>
  </si>
  <si>
    <t>Armário de Aço</t>
  </si>
  <si>
    <t>Armário Aço Material: Chapa De Aço , Acabamento Superficial: Pintura Eletrostática Epóxi-Pó , Quantidade Portas: 2 UN, Quantidade Prateleiras: 4 UN, Altura: 1,85 M, Largura: 90 CM, Profundidade: 0,45 M, Características Adicionais: Portas Com Puxador E Fechadura, Prateleiras Reguláveis</t>
  </si>
  <si>
    <t>Centrífuga Tipo: Para Tubos , Ajuste: Digital, Microprocessada , Volume: Até 100 ML, Capacidade: Até 32 Unidades , Rotação: Até 15.000 RPM, Temperatura: Controle Temperatura Até 40 °C, Temporização: Temporizador Até 99 MIN, Adicional: Segurança Tampa Aberta, Alarme Desbalanceamento , Componentes: C/ Adaptadores Tubos 5, 10, 15, 50 Ml</t>
  </si>
  <si>
    <t>Liquidificador</t>
  </si>
  <si>
    <t>Liquidificador Industrial Material Copo: Aço Inoxidável , Material Base: Aço Inox , Capacidade: 1,50 L, Tensão Nominal: 220</t>
  </si>
  <si>
    <t>Multimetro</t>
  </si>
  <si>
    <t xml:space="preserve"> Multímetro Tensão Ac: 600/1000 V, Corrente Dc: 200/60/600/1000 A, Corrente Ac: 60/600/1000 A, Resistência: 600/6k/60k/600k/6m/60 MOHM, Características Adicionais: Display Lcd 3.3/4 Dígitos, 6000 Contagens , Tensão Dc: 600/1000 V, Tipo: Digital , Sensibilidade: 20 Mohms, Ac/Dc , Capacidade: 1000 V , Funcionamento: 2 Baterias 1,5v (Aaa) , Dimensões: 190 X 70 X 30 M</t>
  </si>
  <si>
    <t>Banho Ultratermostático</t>
  </si>
  <si>
    <t>Banho Ultratermostático Tipo Ajuste: Ajuste Digital Microprocessado , Volume: Cerca De 10 L, Temperatura: Cerca De -50 A 100 °C, Outros Componentes: C/ Bomba De Circulação , Vazão: Até 20 L/MI</t>
  </si>
  <si>
    <t>Titulador Potenciômetro</t>
  </si>
  <si>
    <t>Titulador Potenciômetro: Faixa Medição: -2.000 A 20.000 Ph , Resolução: 0,001 Ph , Temperatura: 25ºc / 77ºf GRA, Características Adicionais: Usb (Lateral), Teclado, Impressora, Usb, Rs232</t>
  </si>
  <si>
    <t>Adipômetro</t>
  </si>
  <si>
    <t>Adipômetro Operação: Analógico , Material: Metal (aluminio injetado), Resolução: Resolução 1 MM, Faixa De Operação: Até 60 MM, Pressão: 10 G/Mm² , Tolerância: Tolerância Até 0,5 M  Terminais móveis que se adaptam à dobra cutânea, aumentando aprecisão da medida. Leitura rápida e direta da dobra cutânea, sem a necessidade de interpolação</t>
  </si>
  <si>
    <t>Aparelho Analisador Percentual Gordura Corporal</t>
  </si>
  <si>
    <t>Aparelho Analisador Percentual Gordura Corporal Método: Bioimpedância , Função: Massa Celular Corporal,Extracelular,Magra,Gorda , Funções Básicas: Massa Corporal,Tx Metabólica Basal,Água Corp,Total , Adicionais: Água Intracelular,Extracelular,Relação Ecm/Bcm , Características Adicionais: Retância +Ou-0,2%,Amplitude 0-300 Omhs,Res. 0,1ohm , Resistência: Precisão + Ou - 1% , Amplitude: 200-1500 OHMS, Resolução: 0,1 OHMS, Ângulo: Ângulo De Fase Precisão +Ou- 0,2%,0 A 20°,0,1omhs, Tetrapolar com 8 eletrodos de contato. Multifrequência.</t>
  </si>
  <si>
    <t xml:space="preserve">Dispositivo P/ Medidas Antropométricas </t>
  </si>
  <si>
    <t>Dispositivo P/ Medidas Antropométricas Tipo*: Tipo Régua , Material*: Alumínio Anodizado , Escala Graduação: C/ Escala Métrica - Mm E Cm , Componente Ii: Desmontável, C/ Cursor Deslizante , Adicional: C/ Base Plástica P/ Pés, Portátil</t>
  </si>
  <si>
    <t>Balança p/ Pesar Pessoas (portátil)</t>
  </si>
  <si>
    <t>Balança Pesar Pessoas Capacidade: 180 KG, Divisão: 100 G, Alimentação: Bateria , Modelo: Digital , Características Adicionais: Portátil, Plataforma De Vidro</t>
  </si>
  <si>
    <t>Balança p/ Pesar Pessoas (piso)</t>
  </si>
  <si>
    <t>Balança Eletrônica Capacidade Pesagem: 200 KG, Voltagem: 110/220 V, Tipo: Plataforma Com Coluna, Sem Roda , Dimensões: 50 X 50 CM, Tipo Painel: Display Digital , Sensibilidade: 50/100 G, Material: Aço Carbono Ou Aço Inoxidável. Com regua antropometrica aclopada</t>
  </si>
  <si>
    <t>Moedor de Alimentos</t>
  </si>
  <si>
    <t>Moedor De Alimento - Peça / Componente Tipo: Moedor De Café, Material: Inox, Voltagem: 110. ADENDO: Moedor de café e grãos completo.  GARANTIA DE 12 MESES GARANTIA MÍNIMA DE 12 MESES. MANUAL DE INSTRUÇÕES COMPLETO EM PORTUGUÊS, COM DADOS CLAROS DO FABRICANTE E INFORMAÇÕES DE ASSITENCIA TÉCNICA ESPECIALIZADA NO BRASIL. ADENDO: Não serão aceitos manuais genéricos , folhetos comerciais ou guias rápidos que omitam detalhes de funcionamento do modelo especifico ofertado.</t>
  </si>
  <si>
    <t>Evaporador rotativo a vácuo</t>
  </si>
  <si>
    <t>Evaporador Rotativo À Vácuo Tipo: Bancada, Potência: 80 W, Ajuste: Ajuste Digital, C/ Painel De Controle, Capacidade: Até 1 L, Rotação: 5 A 200 RPM, Temperatura: 50 A 150 °C, Componentes: Cuba Em Inox, Painel De Temperatura Digital E Cond, Característica Adicional: Controle De Velocidade Eletrônico, Sistema De Real, Aplicação: Processos De Evaporação A Vácuo. ADENDO: Sistema de elevação motorizado com sistema de segurança ativo; Mecanismo de rotação com com motor de indução silencioso, livre de de escovas , com controle digital até 200 RPM ou superior; Sistema de vedação do vácuo com junta  de vedação do duto de vapor confeccionada em PTFE (teflon) composto de alta performance reforçado com anel de Viton ou mola de pressão interna, autolubrificante, altamente resistente a ataques químicos de solventes orgânicos e ácidos. DEVE GARANTIR ESTANQUEIDADE ABSOLUTA  E VÁCUO ESTÁVEL A LONGO PRAZO SEM A NECESSIDADE DE APLICAÇÃO DE GRAXA DE VÁCUO; Condensador e vidraria: Conjunto vertical de alta eficiência em vidro borossilicato de primeira linha. Acompanhar 01 balão de evaporação de 1.000mL e 01 balão de recepção de 1.000mL com revestimento plástico de segurança contra estilhaços e implosão. Todas as juntas devem ser esmerilhadas, intercambiáveis e acompanhar presilhas de fixação mecânica (clips); Banho de aquecimento com cuba em aço inoxidável , controle digital microprocessado (tecnologia PID), possuir proteção contra funcionamento a seco e isolamento térmico na carcaça externa para evitar queimaduras no operador. MANUAL DE INSTRUÇÕES COMPLETO EM PORTUGUÊS CONTENDO OBRIGATORIAMENTE: Instruções claras de instalação, calibração inicial e operação passo a passo; esquema técnico descritivo do painel de controle e suas funções; rotinas de limpeza, higienização e manutenção preventiva recomendadas pelo fabricante; guia de resolução de problemas contendo a relação detalhada com a descrição de possíveis códigos de erros, alarmes do painel e falhas operacionais, acompanhados de suas respectivas soluções; IDENTIFICAÇÃO CLARA DO FABRICANTE, DADOS DE CONTATO DE ASSISTÊNCIA TÉCNICA AUTORIZADA NO BRASIL E LISTAGEM DE PEÇAS DE REPOSIÇÃO COM SEUS RESPECTIVOS CÓDIGOS DE REFERÊNCIA. ADENDO: Não serão aceitos manuais genéricos , folhetos comerciais ou guias rápidos que omitam detalhes de funcionamento do modelo especifico ofertado.</t>
  </si>
  <si>
    <t>Bico de Bunsen elétrico</t>
  </si>
  <si>
    <t>Painel iluminado de alto contraste;
Chamas monitoradas continuamente a partir de mecanismos de fácil manuseio, principalmente por conta do acionamento elétrico;
Botões intuitivos, sensor infravermelho e um pedal feito de aço inox;
Componentes removíveis;
Temperaturas até 1350°C;
Funciona com gás líquido e gás natural;
Alimentação bivolt ou 220;
Garantia mínima de 12 (doze) meses.</t>
  </si>
  <si>
    <t>Câmara Escura UV</t>
  </si>
  <si>
    <t>Equipamentos Diversos Para Serviços Profissionais Tipo: Camara Escura Uv , Voltagem: 220 V, Material: Aço , Uso: Análises Cromatográficas , Características Adicionais 1: Duas Lâmpadas 1 lâmpada UV-C com 254 nm
1 lâmpada UV-A com 365 nm</t>
  </si>
  <si>
    <t>Autoclave Horizontal de Bancada</t>
  </si>
  <si>
    <t>Autoclave Para Esterilização Tipo: Horizontal De Bancada , Funcionamento: Gravitacional , Agente: Vapor Saturado Sob Pressão , Capacidade: Até 25 L, Abastecimento De Água: Manual , Ciclos Mínimos: Teste E Básicos , Painel Controle: C/ Visor E Ajuste Digital , Número De Portas: 1 Porta , Componente: C/ Dispositivos De Segurança , Registro Do Ciclo: C/ Memória De Dados</t>
  </si>
  <si>
    <t>Agitador Mecânico Tipo: Tipo Homogeinizador, Ajuste: Ajuste Digital, C/ Painel De Controle, Programável, Rotação: Até 5.000 RPM, Componentes: Com Tripé, Altura Regulável, Capacidade: Até 25 L, Temporização: Com Temporizador Até 100</t>
  </si>
  <si>
    <t>Câmeras de vigilância</t>
  </si>
  <si>
    <t>"Fornecimento e instalação de sistema de monitoramento por Circuito Fechado de Televisão (CFTV), composto por:
12 (doze) câmeras para monitoramento interno;
02 (duas) câmeras para monitoramento externo;
01 (um) gravador digital de vídeo (NVR ou DVR, conforme a tecnologia adotada), com capacidade mínima para 16 canais;
01 (um) disco rígido com capacidade mínima de 2 TB, próprio para operação contínua em sistemas de vigilância;
01 (um) conjunto de alimentação elétrica, composto por fontes, injetores PoE, switch PoE ou equipamentos equivalentes compatíveis com a solução ofertada;
Cabos, conectores, canaletas, eletrodutos, caixas de passagem, suportes e demais acessórios necessários à completa instalação e funcionamento do sistema.
As câmeras deverão possuir resolução mínima Full HD (1080p), visão noturna por infravermelho, recursos de ajuste automático de imagem e grau de proteção compatível com o ambiente de instalação. As câmeras externas deverão possuir proteção mínima IP66 ou superior.
O sistema deverá permitir visualização em tempo real, gravação contínua e consulta de imagens gravadas, bem como acesso local e remoto por computador e dispositivos móveis, mediante autenticação de usuário.
Estão incluídos no fornecimento todos os materiais, equipamentos, licenças eventualmente necessárias, mão de obra, instalação, configuração, testes, treinamento operacional básico dos usuários e colocação do sistema em pleno funcionamento.
O licitante deverá considerar em sua proposta todos os componentes, materiais e serviços necessários ao perfeito funcionamento do sistema, ainda que não estejam expressamente mencionados nesta especificação."</t>
  </si>
  <si>
    <t>Fritadeira elétrica</t>
  </si>
  <si>
    <t>Fritadeira elétrica de bancada. Externamente em aço inox escovado 430, cubas em aço inox padrão GN 1/3 com 150 mm de profundidade. Painel removível com resistências blindadas em aço inox. Termostato para controle de temperatura, termostato de segurança e lâmpada piloto que indica o funcionamento das resistências, 220 V, capacidade 3 litros/cuba, consumo monofásico 3,2 Kw/h, dimensões aproximadas (altura X largura X comprimento) 280 x 405 x 365mm, nº de resistências 2, potência 4,4 Kw.</t>
  </si>
  <si>
    <t>SISTEMA DE EXAUSTÃO PARA CHAPAS</t>
  </si>
  <si>
    <t>Fornecimento e instalação de sistema de exaustão para chapas bifeteiras, composto por coifa de parede confeccionada em aço inoxidável AISI 304, com espessura mínima de 0,8 mm e dimensões aproximadas de 2.400 x 1.000 x 400 mm (C x L x A), equipada com filtros inerciais removíveis e laváveis, calha coletora de gordura e dreno para escoamento dos resíduos líquidos.
A rede de dutos deverá ser executada em chapa de aço carbono galvanizado, com espessura mínima nº 18, incluindo curvas, derivações, conexões, suportes e demais acessórios necessários ao perfeito funcionamento do sistema. As uniões deverão ser soldadas e/ou flangeadas, devidamente vedadas para evitar vazamentos.
O percurso dos dutos será externo à edificação, com altura aproximada de 3 metros entre a coifa e o ponto de descarga, devendo ser previstos todos os suportes, fixadores, elementos de ancoragem e materiais necessários para garantir a estabilidade, segurança e durabilidade da instalação, incluindo proteção adequada contra intempéries e corrosão. A rede de dutos deverá contemplar portas de inspeção para limpeza e manutenção periódica.
O sistema deverá contemplar damper corta-fogo com acionamento por fusível térmico e resistência mínima ao fogo de 120 (cento e vinte) minutos, instalado em conformidade com as normas técnicas aplicáveis.
O exaustor deverá ser do tipo centrífugo limit-load, sendo dimensionado pelo contratado de acordo com as características da coifa, dos equipamentos atendidos, da rede de dutos e das condições de instalação. A vazão, pressão estática, potência do motor e demais características técnicas necessárias ao adequado funcionamento do sistema deverão ser definidas mediante memorial de cálculo elaborado pelo contratado.
O memorial de cálculo deverá demonstrar que o sistema é capaz de promover a adequada captação e exaustão de vapores, fumaças, calor, odores e partículas gerados durante o processo de cocção, devendo ser apresentado à fiscalização para aprovação antes do fornecimento e instalação dos equipamentos.
O sistema deverá incluir terminal de descarga tipo chapéu chinês, suportes estruturais, elementos de fixação, materiais de vedação, dispositivos de proteção, acessórios de montagem e todos os componentes necessários à completa instalação e operação do conjunto.
Estão incluídos no fornecimento todos os materiais, equipamentos, mão de obra, transporte, montagem, interligação elétrica, ajustes, regulagens, testes de funcionamento, comissionamento e colocação em operação do sistema.
O licitante deverá considerar, em sua proposta, todos os componentes, materiais e serviços necessários ao perfeito funcionamento do sistema, ainda que não estejam expressamente mencionados nesta especificação, sendo responsável pelo correto dimensionamento e desempenho da solução fornecida.</t>
  </si>
  <si>
    <t>SISTEMA DE EXAUSTÃO PARA FOGÃO INDUSTRIAL</t>
  </si>
  <si>
    <t>Fornecimento e instalação de sistema de exaustão para fogão industrial, composto por coifa central confeccionada em aço inoxidável AISI 304, com espessura mínima de 0,8 mm e dimensões aproximadas de 2.800 x 1.400 x 400 mm (C x L x A), equipada com filtros inerciais removíveis e laváveis, calha coletora de gordura e dreno para escoamento dos resíduos líquidos.
A rede de dutos deverá ser executada em chapa de aço carbono galvanizado, com espessura mínima nº 18, incluindo curvas, derivações, conexões, suportes e demais acessórios necessários ao perfeito funcionamento do sistema. As uniões deverão ser soldadas e/ou flangeadas, devidamente vedadas para evitar vazamentos. O percurso dos dutos será interno à edificação, com altura aproximada de 3 metros entre a coifa e o ponto de descarga, devendo incluir portas de inspeção para limpeza e manutenção periódica.
O sistema deverá contemplar damper corta-fogo com acionamento por fusível térmico e resistência mínima ao fogo de 120 (cento e vinte) minutos, instalado em conformidade com as normas técnicas aplicáveis.
O exaustor deverá ser do tipo centrífugo limit-load, sendo dimensionado pelo contratado de acordo com as características da coifa, dos equipamentos atendidos, da rede de dutos e das condições de instalação. A vazão, pressão estática, potência do motor e demais características técnicas necessárias ao adequado funcionamento do sistema deverão ser definidas mediante memorial de cálculo elaborado pelo contratado.
O memorial de cálculo deverá demonstrar que o sistema é capaz de promover a adequada captação e exaustão de vapores, fumaças, calor, odores e partículas gerados durante o processo de cocção, devendo ser apresentado à fiscalização para aprovação antes do fornecimento e instalação dos equipamentos.
O sistema deverá incluir terminal de descarga tipo chapéu chinês, suportes estruturais, elementos de fixação, materiais de vedação, dispositivos de proteção, acessórios de montagem e todos os componentes necessários à completa instalação e operação do conjunto.
Estão incluídos no fornecimento todos os materiais, equipamentos, mão de obra, transporte, montagem, interligação elétrica, ajustes, regulagens, testes de funcionamento, comissionamento e colocação em operação do sistema.
O licitante deverá considerar, em sua proposta, todos os componentes, materiais e serviços necessários ao perfeito funcionamento do sistema, ainda que não estejam expressamente mencionados nesta especificação, sendo responsável pelo correto dimensionamento e desempenho da solução fornecida.</t>
  </si>
  <si>
    <t>SISTEMA DE EXAUSTÃO PARA FORNOS</t>
  </si>
  <si>
    <t>Fornecimento e instalação de sistema de exaustão para os fornos deverá atender aos fornos existentes no local, sendo composto por coifa de exaustão tipo vapor em aço inoxidável AISI 304, instalada no teto, com dimensões aproximadas de 2.400 x 1.400 x 400 mm (C x L x A), equipada com filtros de gordura removíveis e calha coletora.
A rede de dutos deverá ser executada em chapa de aço carbono galvanizado, espessura mínima nº 18, com conexões soldadas e/ou flangeadas, devidamente vedadas. O percurso dos dutos será interno à edificação, com altura aproximada de 3 metros entre a coifa e o ponto de descarga.
O sistema deverá contemplar damper corta-fogo com acionamento automático e resistência mínima de 120 minutos, exaustor centrífugo tipo limit-load dimensionado para a vazão necessária, terminal de descarga tipo chapéu chinês, suportes estruturais, elementos de fixação, vedação e demais acessórios necessários ao perfeito funcionamento do conjunto.
Estão incluídos no fornecimento todos os materiais, mão de obra, montagem, interligação elétrica, testes, ajustes e colocação em operação do sistema. O licitante deverá considerar todos os componentes e acessórios necessários ao perfeito funcionamento do sistema, ainda que não estejam expressamente mencionados na especificação.</t>
  </si>
  <si>
    <t>COLETOR A VÁCUO SPE (MANIFOLD)</t>
  </si>
  <si>
    <t>Equipamento Laboratório Tipo: Processador De Extração Em Fase Sólida , Ajuste: Microprocessado, Digital, Programável , Adicional: C/ Sensor De Pressão, Cartuchos E Sondas. Adicional: COLETOR A VÁCUO SPE ( MANIFOLD) 12 PORTAS PARA TUDOS DE CARTUCHO LIVRE DE PFAS, MATERIAL: POLIETILENO DE ULTRA ALTO PESO MOLECULAR (UHMWPE)</t>
  </si>
  <si>
    <t>GRUPO 3</t>
  </si>
  <si>
    <t>DVR - Gravador de vídeo digital</t>
  </si>
  <si>
    <r>
      <rPr>
        <b/>
        <sz val="10"/>
        <color theme="1"/>
        <rFont val="Arial"/>
        <charset val="134"/>
      </rPr>
      <t>DVR</t>
    </r>
    <r>
      <rPr>
        <sz val="10"/>
        <color theme="1"/>
        <rFont val="Arial"/>
        <charset val="134"/>
      </rPr>
      <t xml:space="preserve">
Gravador de vídeo digital com as seguintes características ou superiores: 
- Entradas 16 canais BNC + 8 canais IP ou 24 canais IP no modo NVR
- Comptaibilidade IP: 6 MP / 5 MP / 4 MP / 3MP / 1080p / 720p
- Saída de vídeo (monitores) 1 HDMI e 1 VGA
- Resoluções de saída (em pixels) 3840 × 2160 (HDMI apenas), 1920×1080, 1280×1024, 1280×720 
- Divisão do mosaico da tela: IP 1/4/8/9/16/25
- Bit rate: 4 Mbps (HDCVI, AHD, HDTVI, IP)
- Compressão de vídeo/áudio H.265+, H.265, H.264+, H.264H, H.264, H.264B / G.711u, G.711a, PCM, AAC
- Modo de gravação:Manual, contínua com condição de sobrescrever, agendada, detecção de movimento, mascaramento de câmera, perda de vídeo, alarme e inteligência de vídeo
- Resoluções de gravação: IP 6 MP / 5 MP / 4 MP / 3 MP (7 FPS) / 1080p / 720p / 960H / D1 / CIF (30 FPS)
- Funções: Inteligência de Vídeo (Linha virtual e Cerca virtual) e Detecção Inteligente (pessoa e/ou veículo)
- Reprodução síncrona: 1/4/8
- Modo de busca de reprodução: Hora/data com precisão de segundos e busca inteligente por detecção de movimento. Detecção de Pessoas e Veículos
- 1 conexão RJ45 (10/100/1000 Mbps)
- Throughput: 128 Mbps
- Funções e protocolos
- HTTP, HTTPS, IPV4, IPV6, TCP/IP, UPnP, RTSP, SMTP, NTP, DHCP, DNS, DDNS, FTP, Filtro IP, SNMP, Intelbras DDNS, Intelbras Cloud, Onvif, PPPoE, Multicast, FTP, Wi-Fi, POS, RTMP
- Capacidade de armazenamento: minimo 6TB
- Deve possuir compatibilidade com as câmeras Intelbrás VIP 1220 D - dome e VIP S3330 - Bullet
- Modelo de referência: Intelbrás MHDX 3116-C
</t>
    </r>
  </si>
  <si>
    <t>Câmera IP Dome</t>
  </si>
  <si>
    <r>
      <rPr>
        <b/>
        <sz val="10"/>
        <color theme="1"/>
        <rFont val="Arial"/>
        <charset val="134"/>
      </rPr>
      <t xml:space="preserve">Camera IP dome
</t>
    </r>
    <r>
      <rPr>
        <sz val="10"/>
        <color theme="1"/>
        <rFont val="Arial"/>
        <charset val="134"/>
      </rPr>
      <t>Câmera de vigilância com as seguintes características ou superiores:
- Sensor de imagem: 1/2.8” 2 megapixels CMOS
- Distancia focal: 2,8mm
- Alcance LED de 20m
- Compensação de luz de fundo: BLC/ HLC/ DWDR (60dB)
- Perfil Dia e Noite: Colorido/ Preto e Branco
- Detecção de vídeo Até 4 regiões de detecção
- Detecção de movimento: Até 4 áreas
- Compressão de vídeo: H.264/ H.264B/ H.264H/ H.265/ MJPEG
- Resolução: FULL HD
- Resolução de imagem 2MP (1920x1080) / 16:9
- Taxa de frames 1 ~ 30 FPS
- Interface RJ45 (10/100 BASE-T)
- Protocolos e serviços suportados TCP/IP, UDP, IPv4, IPv6, DHCP, ARP, ICMP, DNS, DDNS, RTSP, RTCP, HTTPs, HTTP, Filtro IP, SMTP, SSL, TLS, IGMP, Multicast, FTP, NTP, UPnP, RTP, Onvif, Intelbras Cloud, RTMP e Intelbras -1³
- Indice de proteção IP67
- Angulo de visão mínimo: H: 106° / V: 56º
- Alimentação Conector P4 fêmea
- Alimentação 12 Vdc, Poe Ativo (802.3af)
- Deve ser compativel com DVR modelo Intelbrás HDCVI 3116 Geração 2
- Modelo de referência: Intelbrás VIP 1220 D Full Color G4</t>
    </r>
  </si>
  <si>
    <t>Câmera IP Bullet</t>
  </si>
  <si>
    <r>
      <rPr>
        <b/>
        <sz val="10"/>
        <color theme="1"/>
        <rFont val="Arial"/>
        <charset val="134"/>
      </rPr>
      <t xml:space="preserve">Camera IP Bullet
</t>
    </r>
    <r>
      <rPr>
        <sz val="10"/>
        <color theme="1"/>
        <rFont val="Arial"/>
        <charset val="134"/>
      </rPr>
      <t xml:space="preserve">
Câmera de vigilância com as seguintes características ou superiores:
- Sensor de imagem: 1/2,9 de 4Megapixels
- Distancia focal: 3.6mm
- IR de alcance de 30 metros
- Angulo de visão mínimo :Horizontal: 78° x Vertical: 41° 
- Detecção de vídeo: até 4 regiões de detecção
- Detecção de movimento inteligente de humanos e veículos
- Inteligência perimetral Linha e cerca virtual (classificação de humanos e veículos)
- Detecção de movimento Até 4 áreas
- Região de interesse Até 4 áreas
- Compressão de vídeo: H.265 / H.264 / H.264B / MJPEG. Compressão de vídeo inteligente (H.265+/H.264+)
- Modos de vídeo Automático / Colorido / Preto e Branco
- Protocolos e serviços suportados: 802.1x / DDNS / DHCP / DNS / FTP / SFTP / HTTP / HTTPS / ICMP / IGMP / Intelbras -1 / IPv4 / IPv6 / Multicast / NTP / Onvif (S, T e G) / SSH / RTCP / RTMP / RTP / RTSP / SMTP / TCP / UDP
- Interface 1 RJ-45 (10/100 Base-T)
- Indice de proteção IP67
- Alimentação 12 VDC (P4 fêmea) / PoE 802.3af
- Modelo de referência: Intelbrás VIP 3430 B IA </t>
    </r>
  </si>
  <si>
    <t>Escada Extensível telescópica</t>
  </si>
  <si>
    <t>TIPO: Escada extensível; MATERIAL DOS MONTANTES: Fibra de vidro; MATERIAL DOS DEGRAUS: Alumínio; QUANTIDADE DE DEGRAUS: 35; ALTURA FECHADA: 6,00 m; ALTURA ESTENDIDA: 10,80 m; PESO: 34,7 kg; CAPACIDADE DE CARGA: 120 kg; ISOLAÇÃO ELÉTRICA: Sim; SISTEMA DE EXTENSÃO: Corda com roldanas; SISTEMA DE TRAVAMENTO: Catraca; SAPATAS: Antiderrapantes; RESISTÊNCIA: À corrosão, água e ferrugem (Referência: MARCA: Síntese; MODELO: EAFRD-35)</t>
  </si>
  <si>
    <t>OBS: item que serão comprados em grupo:</t>
  </si>
  <si>
    <t>GRUPO 1: 85, 86 e 87</t>
  </si>
  <si>
    <t>GRUPO 2: 41, 114, 115, 116, 117, 118, 119</t>
  </si>
  <si>
    <t>GRUPO 3: 258, 259, 260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</si>
</sst>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R$ -416]#,##0.00"/>
  </numFmts>
  <fonts count="42">
    <font>
      <sz val="10"/>
      <color rgb="FF000000"/>
      <name val="Arial"/>
      <charset val="134"/>
      <scheme val="minor"/>
    </font>
    <font>
      <b/>
      <sz val="10"/>
      <color theme="0"/>
      <name val="Arial"/>
      <charset val="134"/>
      <scheme val="minor"/>
    </font>
    <font>
      <b/>
      <sz val="14"/>
      <name val="Arial"/>
      <charset val="134"/>
      <scheme val="minor"/>
    </font>
    <font>
      <sz val="11"/>
      <color theme="1"/>
      <name val="Arial"/>
      <charset val="134"/>
      <scheme val="minor"/>
    </font>
    <font>
      <i/>
      <sz val="10"/>
      <name val="Arial"/>
      <charset val="134"/>
      <scheme val="minor"/>
    </font>
    <font>
      <b/>
      <sz val="10"/>
      <color theme="0"/>
      <name val="Arial"/>
      <charset val="134"/>
    </font>
    <font>
      <sz val="10"/>
      <color theme="1"/>
      <name val="Arial"/>
      <charset val="134"/>
    </font>
    <font>
      <sz val="10"/>
      <color rgb="FF333333"/>
      <name val="Arial"/>
      <charset val="134"/>
    </font>
    <font>
      <sz val="10"/>
      <color rgb="FF222222"/>
      <name val="Arial"/>
      <charset val="134"/>
    </font>
    <font>
      <b/>
      <sz val="10"/>
      <color theme="1"/>
      <name val="Arial"/>
      <charset val="134"/>
    </font>
    <font>
      <sz val="11"/>
      <color rgb="FF000000"/>
      <name val="Arial"/>
      <charset val="134"/>
    </font>
    <font>
      <sz val="10"/>
      <color rgb="FF434343"/>
      <name val="Arial"/>
      <charset val="134"/>
    </font>
    <font>
      <sz val="10"/>
      <color rgb="FF000000"/>
      <name val="Arial"/>
      <charset val="134"/>
    </font>
    <font>
      <sz val="11"/>
      <color rgb="FF333333"/>
      <name val="Arial"/>
      <charset val="134"/>
    </font>
    <font>
      <sz val="11"/>
      <color theme="1"/>
      <name val="Arial"/>
      <charset val="134"/>
    </font>
    <font>
      <sz val="10"/>
      <name val="Arial"/>
      <charset val="134"/>
      <scheme val="minor"/>
    </font>
    <font>
      <sz val="12"/>
      <color rgb="FF000000"/>
      <name val="Arial"/>
      <charset val="134"/>
    </font>
    <font>
      <sz val="10"/>
      <color theme="1"/>
      <name val="Arial"/>
      <charset val="134"/>
      <scheme val="minor"/>
    </font>
    <font>
      <sz val="10"/>
      <color rgb="FF1C1313"/>
      <name val="Arial"/>
      <charset val="134"/>
    </font>
    <font>
      <sz val="10"/>
      <color rgb="FF242424"/>
      <name val="Arial"/>
      <charset val="134"/>
    </font>
    <font>
      <sz val="9"/>
      <color rgb="FF000000"/>
      <name val="Arial"/>
      <charset val="134"/>
    </font>
    <font>
      <b/>
      <sz val="10"/>
      <color theme="1"/>
      <name val="Arial"/>
      <charset val="134"/>
      <scheme val="minor"/>
    </font>
    <font>
      <u/>
      <sz val="11"/>
      <color rgb="FF0000FF"/>
      <name val="Arial"/>
      <charset val="0"/>
      <scheme val="minor"/>
    </font>
    <font>
      <u/>
      <sz val="11"/>
      <color rgb="FF800080"/>
      <name val="Arial"/>
      <charset val="0"/>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theme="3"/>
      <name val="Arial"/>
      <charset val="134"/>
      <scheme val="minor"/>
    </font>
    <font>
      <sz val="11"/>
      <color rgb="FF3F3F76"/>
      <name val="Arial"/>
      <charset val="0"/>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0006"/>
      <name val="Arial"/>
      <charset val="0"/>
      <scheme val="minor"/>
    </font>
    <font>
      <sz val="11"/>
      <color rgb="FF9C6500"/>
      <name val="Arial"/>
      <charset val="0"/>
      <scheme val="minor"/>
    </font>
    <font>
      <sz val="11"/>
      <color theme="0"/>
      <name val="Arial"/>
      <charset val="0"/>
      <scheme val="minor"/>
    </font>
    <font>
      <sz val="11"/>
      <color theme="1"/>
      <name val="Arial"/>
      <charset val="0"/>
      <scheme val="minor"/>
    </font>
    <font>
      <sz val="10"/>
      <color rgb="FFFF0000"/>
      <name val="Arial"/>
      <charset val="134"/>
    </font>
  </fonts>
  <fills count="40">
    <fill>
      <patternFill patternType="none"/>
    </fill>
    <fill>
      <patternFill patternType="gray125"/>
    </fill>
    <fill>
      <patternFill patternType="solid">
        <fgColor rgb="FF38761D"/>
        <bgColor rgb="FF38761D"/>
      </patternFill>
    </fill>
    <fill>
      <patternFill patternType="solid">
        <fgColor rgb="FFFFFFFF"/>
        <bgColor rgb="FFFFFFFF"/>
      </patternFill>
    </fill>
    <fill>
      <patternFill patternType="solid">
        <fgColor rgb="FFF6F8F9"/>
        <bgColor rgb="FFF6F8F9"/>
      </patternFill>
    </fill>
    <fill>
      <patternFill patternType="solid">
        <fgColor rgb="FFFFFF00"/>
        <bgColor rgb="FFFFFF00"/>
      </patternFill>
    </fill>
    <fill>
      <patternFill patternType="solid">
        <fgColor rgb="FF00FF00"/>
        <bgColor rgb="FF00FF00"/>
      </patternFill>
    </fill>
    <fill>
      <patternFill patternType="solid">
        <fgColor rgb="FFFF9900"/>
        <bgColor rgb="FFFF9900"/>
      </patternFill>
    </fill>
    <fill>
      <patternFill patternType="solid">
        <fgColor rgb="FFFFFEFE"/>
        <bgColor rgb="FFFFFEFE"/>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E9ECE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7" fillId="0" borderId="0" applyFont="0" applyFill="0" applyBorder="0" applyAlignment="0" applyProtection="0">
      <alignment vertical="center"/>
    </xf>
    <xf numFmtId="177" fontId="17" fillId="0" borderId="0" applyFont="0" applyFill="0" applyBorder="0" applyAlignment="0" applyProtection="0">
      <alignment vertical="center"/>
    </xf>
    <xf numFmtId="9" fontId="17" fillId="0" borderId="0" applyFont="0" applyFill="0" applyBorder="0" applyAlignment="0" applyProtection="0">
      <alignment vertical="center"/>
    </xf>
    <xf numFmtId="178" fontId="17" fillId="0" borderId="0" applyFont="0" applyFill="0" applyBorder="0" applyAlignment="0" applyProtection="0">
      <alignment vertical="center"/>
    </xf>
    <xf numFmtId="179" fontId="17"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9" borderId="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29" fillId="0" borderId="0" applyNumberFormat="0" applyFill="0" applyBorder="0" applyAlignment="0" applyProtection="0">
      <alignment vertical="center"/>
    </xf>
    <xf numFmtId="0" fontId="30" fillId="10" borderId="10" applyNumberFormat="0" applyAlignment="0" applyProtection="0">
      <alignment vertical="center"/>
    </xf>
    <xf numFmtId="0" fontId="31" fillId="11" borderId="11" applyNumberFormat="0" applyAlignment="0" applyProtection="0">
      <alignment vertical="center"/>
    </xf>
    <xf numFmtId="0" fontId="32" fillId="11" borderId="10" applyNumberFormat="0" applyAlignment="0" applyProtection="0">
      <alignment vertical="center"/>
    </xf>
    <xf numFmtId="0" fontId="33" fillId="12" borderId="12" applyNumberFormat="0" applyAlignment="0" applyProtection="0">
      <alignment vertical="center"/>
    </xf>
    <xf numFmtId="0" fontId="34" fillId="0" borderId="13" applyNumberFormat="0" applyFill="0" applyAlignment="0" applyProtection="0">
      <alignment vertical="center"/>
    </xf>
    <xf numFmtId="0" fontId="35" fillId="0" borderId="14" applyNumberFormat="0" applyFill="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38" borderId="0" applyNumberFormat="0" applyBorder="0" applyAlignment="0" applyProtection="0">
      <alignment vertical="center"/>
    </xf>
    <xf numFmtId="0" fontId="39" fillId="39" borderId="0" applyNumberFormat="0" applyBorder="0" applyAlignment="0" applyProtection="0">
      <alignment vertical="center"/>
    </xf>
  </cellStyleXfs>
  <cellXfs count="138">
    <xf numFmtId="0" fontId="0" fillId="0" borderId="0" xfId="0" applyFont="1" applyAlignment="1"/>
    <xf numFmtId="0" fontId="1" fillId="0" borderId="0" xfId="0" applyFont="1" applyAlignment="1">
      <alignment horizontal="center"/>
    </xf>
    <xf numFmtId="0" fontId="2" fillId="0" borderId="0" xfId="0" applyFont="1" applyFill="1" applyAlignment="1">
      <alignment horizontal="center" vertical="center"/>
    </xf>
    <xf numFmtId="0" fontId="3" fillId="0" borderId="0" xfId="0" applyFont="1" applyFill="1" applyAlignment="1"/>
    <xf numFmtId="0" fontId="4" fillId="0" borderId="0" xfId="0" applyFont="1" applyFill="1" applyAlignment="1">
      <alignment horizont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80" fontId="5" fillId="2" borderId="1" xfId="0" applyNumberFormat="1" applyFont="1" applyFill="1" applyBorder="1" applyAlignment="1">
      <alignment horizontal="center" vertical="center" wrapText="1"/>
    </xf>
    <xf numFmtId="0" fontId="6" fillId="3"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2" xfId="0" applyFont="1" applyFill="1" applyBorder="1" applyAlignment="1">
      <alignment horizontal="left" wrapText="1"/>
    </xf>
    <xf numFmtId="1" fontId="6" fillId="3" borderId="2" xfId="0" applyNumberFormat="1" applyFont="1" applyFill="1" applyBorder="1" applyAlignment="1">
      <alignment horizontal="center" vertical="center" wrapText="1"/>
    </xf>
    <xf numFmtId="180" fontId="6" fillId="3" borderId="2" xfId="0" applyNumberFormat="1" applyFont="1" applyFill="1" applyBorder="1" applyAlignment="1">
      <alignment horizontal="center"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6" fillId="4" borderId="2" xfId="0" applyFont="1" applyFill="1" applyBorder="1" applyAlignment="1">
      <alignment horizontal="left" wrapText="1"/>
    </xf>
    <xf numFmtId="180" fontId="6" fillId="4" borderId="2"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wrapText="1"/>
    </xf>
    <xf numFmtId="1" fontId="6" fillId="0" borderId="2" xfId="0" applyNumberFormat="1" applyFont="1" applyBorder="1" applyAlignment="1">
      <alignment horizontal="center" vertical="center" wrapText="1"/>
    </xf>
    <xf numFmtId="180" fontId="6" fillId="0" borderId="2" xfId="0" applyNumberFormat="1" applyFont="1" applyBorder="1" applyAlignment="1">
      <alignment horizontal="center"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center"/>
    </xf>
    <xf numFmtId="0" fontId="6" fillId="4" borderId="2" xfId="0" applyFont="1" applyFill="1" applyBorder="1" applyAlignment="1">
      <alignment horizontal="left" vertical="top" wrapText="1"/>
    </xf>
    <xf numFmtId="0" fontId="6" fillId="0" borderId="2" xfId="0" applyFont="1" applyBorder="1" applyAlignment="1">
      <alignment horizontal="center"/>
    </xf>
    <xf numFmtId="0" fontId="6" fillId="0" borderId="2" xfId="0" applyFont="1" applyBorder="1" applyAlignment="1">
      <alignment horizontal="center" wrapText="1"/>
    </xf>
    <xf numFmtId="0" fontId="6" fillId="3" borderId="2" xfId="0" applyFont="1" applyFill="1" applyBorder="1" applyAlignment="1">
      <alignment horizontal="center" wrapText="1"/>
    </xf>
    <xf numFmtId="1" fontId="6" fillId="3" borderId="2" xfId="0" applyNumberFormat="1" applyFont="1" applyFill="1" applyBorder="1" applyAlignment="1">
      <alignment horizontal="center" wrapText="1"/>
    </xf>
    <xf numFmtId="180" fontId="6" fillId="3" borderId="2" xfId="0" applyNumberFormat="1" applyFont="1" applyFill="1" applyBorder="1" applyAlignment="1">
      <alignment horizontal="center" wrapText="1"/>
    </xf>
    <xf numFmtId="0" fontId="6" fillId="4" borderId="2" xfId="0" applyFont="1" applyFill="1" applyBorder="1" applyAlignment="1">
      <alignment horizontal="center" wrapText="1"/>
    </xf>
    <xf numFmtId="180" fontId="6" fillId="4" borderId="2" xfId="0" applyNumberFormat="1" applyFont="1" applyFill="1" applyBorder="1" applyAlignment="1">
      <alignment horizontal="center" wrapText="1"/>
    </xf>
    <xf numFmtId="0" fontId="6" fillId="3" borderId="2" xfId="0" applyFont="1" applyFill="1" applyBorder="1" applyAlignment="1">
      <alignment horizontal="center"/>
    </xf>
    <xf numFmtId="0" fontId="8" fillId="3" borderId="2" xfId="0" applyFont="1" applyFill="1" applyBorder="1" applyAlignment="1">
      <alignment horizontal="left" vertical="top" wrapText="1"/>
    </xf>
    <xf numFmtId="0" fontId="9" fillId="5" borderId="2" xfId="0" applyFont="1" applyFill="1" applyBorder="1" applyAlignment="1">
      <alignment horizontal="center"/>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180" fontId="6" fillId="0" borderId="2" xfId="0" applyNumberFormat="1" applyFont="1" applyBorder="1" applyAlignment="1">
      <alignment horizontal="center" vertical="center"/>
    </xf>
    <xf numFmtId="180" fontId="6" fillId="0" borderId="2" xfId="0" applyNumberFormat="1" applyFont="1" applyBorder="1" applyAlignment="1">
      <alignment horizontal="center" wrapText="1"/>
    </xf>
    <xf numFmtId="0" fontId="5" fillId="2" borderId="0" xfId="0" applyFont="1" applyFill="1" applyAlignment="1">
      <alignment horizontal="center" vertical="center" wrapText="1"/>
    </xf>
    <xf numFmtId="49" fontId="5" fillId="2" borderId="0" xfId="0" applyNumberFormat="1" applyFont="1" applyFill="1" applyAlignment="1">
      <alignment horizontal="center" vertical="center" wrapText="1"/>
    </xf>
    <xf numFmtId="0" fontId="5" fillId="2" borderId="2" xfId="0"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0" borderId="2" xfId="0" applyFont="1" applyBorder="1" applyAlignment="1">
      <alignment vertical="center"/>
    </xf>
    <xf numFmtId="0" fontId="6" fillId="0" borderId="2" xfId="0" applyFont="1" applyBorder="1"/>
    <xf numFmtId="0" fontId="6" fillId="0" borderId="2" xfId="0" applyFont="1" applyBorder="1" applyAlignment="1"/>
    <xf numFmtId="49" fontId="5" fillId="2" borderId="0" xfId="0" applyNumberFormat="1" applyFont="1" applyFill="1" applyAlignment="1">
      <alignment horizont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6" fillId="0" borderId="2" xfId="0" applyFont="1" applyBorder="1" applyAlignment="1">
      <alignment wrapText="1"/>
    </xf>
    <xf numFmtId="180" fontId="7" fillId="0" borderId="2" xfId="0" applyNumberFormat="1" applyFont="1" applyBorder="1" applyAlignment="1">
      <alignment horizontal="center"/>
    </xf>
    <xf numFmtId="0" fontId="6" fillId="0" borderId="0" xfId="0" applyFont="1" applyAlignment="1"/>
    <xf numFmtId="180" fontId="13" fillId="0" borderId="2" xfId="0" applyNumberFormat="1" applyFont="1" applyBorder="1" applyAlignment="1">
      <alignment horizontal="center"/>
    </xf>
    <xf numFmtId="0" fontId="9" fillId="5" borderId="3" xfId="0" applyFont="1" applyFill="1" applyBorder="1" applyAlignment="1">
      <alignment horizontal="center"/>
    </xf>
    <xf numFmtId="0" fontId="14" fillId="0" borderId="2" xfId="0" applyFont="1" applyBorder="1" applyAlignment="1">
      <alignment horizontal="center" wrapText="1"/>
    </xf>
    <xf numFmtId="0" fontId="15" fillId="0" borderId="4" xfId="0" applyFont="1" applyBorder="1"/>
    <xf numFmtId="180" fontId="7" fillId="3" borderId="2" xfId="0" applyNumberFormat="1" applyFont="1" applyFill="1" applyBorder="1" applyAlignment="1">
      <alignment horizontal="center"/>
    </xf>
    <xf numFmtId="0" fontId="15" fillId="0" borderId="5" xfId="0" applyFont="1" applyBorder="1"/>
    <xf numFmtId="0" fontId="7" fillId="3" borderId="2" xfId="0" applyFont="1" applyFill="1" applyBorder="1" applyAlignment="1">
      <alignment horizontal="center"/>
    </xf>
    <xf numFmtId="0" fontId="7" fillId="0" borderId="2" xfId="0" applyFont="1" applyBorder="1" applyAlignment="1">
      <alignment horizontal="left" wrapText="1"/>
    </xf>
    <xf numFmtId="0" fontId="6" fillId="0" borderId="0" xfId="0" applyFont="1" applyAlignment="1">
      <alignment horizontal="center"/>
    </xf>
    <xf numFmtId="0" fontId="6" fillId="0" borderId="0" xfId="0" applyFont="1" applyAlignment="1">
      <alignment horizontal="left" wrapText="1"/>
    </xf>
    <xf numFmtId="0" fontId="8" fillId="3" borderId="2" xfId="0" applyFont="1" applyFill="1" applyBorder="1" applyAlignment="1">
      <alignment horizontal="left" wrapText="1"/>
    </xf>
    <xf numFmtId="0" fontId="8" fillId="3" borderId="2" xfId="0" applyFont="1" applyFill="1" applyBorder="1" applyAlignment="1">
      <alignment horizontal="center"/>
    </xf>
    <xf numFmtId="0" fontId="14" fillId="0" borderId="2" xfId="0" applyFont="1" applyBorder="1" applyAlignment="1">
      <alignment horizontal="center" vertical="center" wrapText="1"/>
    </xf>
    <xf numFmtId="0" fontId="6" fillId="7" borderId="2" xfId="0" applyFont="1" applyFill="1" applyBorder="1" applyAlignment="1">
      <alignment horizontal="center"/>
    </xf>
    <xf numFmtId="0" fontId="6" fillId="7" borderId="2" xfId="0" applyFont="1" applyFill="1" applyBorder="1" applyAlignment="1">
      <alignment horizontal="center" wrapText="1"/>
    </xf>
    <xf numFmtId="0" fontId="14" fillId="0" borderId="2" xfId="0" applyFont="1" applyBorder="1" applyAlignment="1">
      <alignment horizontal="left" vertical="center" wrapText="1"/>
    </xf>
    <xf numFmtId="180" fontId="6" fillId="0" borderId="2" xfId="0" applyNumberFormat="1" applyFont="1" applyBorder="1" applyAlignment="1"/>
    <xf numFmtId="0" fontId="6" fillId="0" borderId="2" xfId="0" applyFont="1" applyBorder="1" applyAlignment="1">
      <alignment horizontal="left" vertical="center" wrapText="1"/>
    </xf>
    <xf numFmtId="180" fontId="6" fillId="0" borderId="2" xfId="0" applyNumberFormat="1" applyFont="1" applyBorder="1" applyAlignment="1">
      <alignment horizontal="right"/>
    </xf>
    <xf numFmtId="0" fontId="12" fillId="0" borderId="0" xfId="0" applyFont="1" applyAlignment="1">
      <alignment horizontal="center"/>
    </xf>
    <xf numFmtId="1" fontId="6" fillId="0" borderId="2" xfId="0" applyNumberFormat="1" applyFont="1" applyBorder="1" applyAlignment="1">
      <alignment horizontal="center" wrapText="1"/>
    </xf>
    <xf numFmtId="180" fontId="6" fillId="0" borderId="2" xfId="0" applyNumberFormat="1" applyFont="1" applyBorder="1" applyAlignment="1">
      <alignment horizontal="center"/>
    </xf>
    <xf numFmtId="0" fontId="10" fillId="0" borderId="2" xfId="0" applyFont="1" applyBorder="1" applyAlignment="1">
      <alignment horizontal="center" vertical="center"/>
    </xf>
    <xf numFmtId="180" fontId="10" fillId="0" borderId="2" xfId="0" applyNumberFormat="1" applyFont="1" applyBorder="1" applyAlignment="1">
      <alignment horizontal="center" vertical="center"/>
    </xf>
    <xf numFmtId="0" fontId="16" fillId="0" borderId="2" xfId="0" applyFont="1" applyBorder="1" applyAlignment="1">
      <alignment horizontal="left" vertical="center"/>
    </xf>
    <xf numFmtId="0" fontId="17" fillId="0" borderId="2" xfId="0" applyFont="1" applyBorder="1" applyAlignment="1"/>
    <xf numFmtId="0" fontId="16" fillId="0" borderId="2" xfId="0" applyFont="1" applyBorder="1" applyAlignment="1">
      <alignment horizontal="left" vertical="center" wrapText="1"/>
    </xf>
    <xf numFmtId="0" fontId="17" fillId="0" borderId="0" xfId="0" applyFont="1" applyAlignment="1"/>
    <xf numFmtId="180" fontId="10" fillId="0" borderId="2" xfId="0" applyNumberFormat="1" applyFont="1" applyBorder="1" applyAlignment="1">
      <alignment horizontal="center" vertical="top"/>
    </xf>
    <xf numFmtId="0" fontId="6" fillId="0" borderId="0" xfId="0" applyFont="1" applyAlignment="1">
      <alignment horizontal="center" vertical="center"/>
    </xf>
    <xf numFmtId="0" fontId="6" fillId="0" borderId="0" xfId="0" applyFont="1" applyAlignment="1">
      <alignment horizontal="left" vertical="center" wrapText="1"/>
    </xf>
    <xf numFmtId="0" fontId="6" fillId="3" borderId="2"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8" fillId="3" borderId="2" xfId="0" applyFont="1" applyFill="1" applyBorder="1" applyAlignment="1">
      <alignment horizontal="left" vertical="center" wrapText="1"/>
    </xf>
    <xf numFmtId="0" fontId="12" fillId="0" borderId="2" xfId="0" applyFont="1" applyBorder="1" applyAlignment="1">
      <alignment horizontal="left" vertical="center" wrapText="1"/>
    </xf>
    <xf numFmtId="0" fontId="18" fillId="8" borderId="2" xfId="0" applyFont="1" applyFill="1" applyBorder="1" applyAlignment="1">
      <alignment horizontal="center" vertical="center" wrapText="1"/>
    </xf>
    <xf numFmtId="0" fontId="12" fillId="8" borderId="2" xfId="0" applyFont="1" applyFill="1" applyBorder="1" applyAlignment="1">
      <alignment horizontal="left" wrapText="1"/>
    </xf>
    <xf numFmtId="0" fontId="19" fillId="0" borderId="2" xfId="0" applyFont="1" applyBorder="1" applyAlignment="1">
      <alignment horizontal="center" vertical="center" wrapText="1"/>
    </xf>
    <xf numFmtId="0" fontId="12" fillId="0" borderId="2" xfId="0" applyFont="1" applyBorder="1" applyAlignment="1">
      <alignment horizontal="left" vertical="top" wrapText="1"/>
    </xf>
    <xf numFmtId="0" fontId="19" fillId="0" borderId="2" xfId="0" applyFont="1" applyBorder="1" applyAlignment="1">
      <alignment horizontal="center" vertical="top" wrapText="1"/>
    </xf>
    <xf numFmtId="0" fontId="12" fillId="3" borderId="2" xfId="0" applyFont="1" applyFill="1" applyBorder="1" applyAlignment="1">
      <alignment horizontal="left" wrapText="1"/>
    </xf>
    <xf numFmtId="0" fontId="20" fillId="3" borderId="2" xfId="0" applyFont="1" applyFill="1" applyBorder="1" applyAlignment="1">
      <alignment horizontal="left" wrapText="1"/>
    </xf>
    <xf numFmtId="0" fontId="6" fillId="3" borderId="6" xfId="0" applyFont="1" applyFill="1" applyBorder="1" applyAlignment="1">
      <alignment horizontal="left" wrapText="1"/>
    </xf>
    <xf numFmtId="0" fontId="6" fillId="3" borderId="2" xfId="0" applyFont="1" applyFill="1" applyBorder="1" applyAlignment="1">
      <alignment vertical="center"/>
    </xf>
    <xf numFmtId="0" fontId="10" fillId="0" borderId="2" xfId="0" applyFont="1" applyBorder="1" applyAlignment="1">
      <alignment vertical="top" wrapText="1"/>
    </xf>
    <xf numFmtId="0" fontId="10" fillId="3" borderId="2" xfId="0" applyFont="1" applyFill="1" applyBorder="1" applyAlignment="1">
      <alignment vertical="top" wrapText="1"/>
    </xf>
    <xf numFmtId="0" fontId="14" fillId="0" borderId="2" xfId="0" applyFont="1" applyBorder="1" applyAlignment="1">
      <alignment horizontal="center" vertical="center"/>
    </xf>
    <xf numFmtId="0" fontId="10" fillId="0" borderId="2" xfId="0" applyFont="1" applyBorder="1" applyAlignment="1">
      <alignment vertical="center" wrapText="1"/>
    </xf>
    <xf numFmtId="0" fontId="10" fillId="3" borderId="2" xfId="0" applyFont="1" applyFill="1" applyBorder="1" applyAlignment="1">
      <alignment vertical="center" wrapText="1"/>
    </xf>
    <xf numFmtId="0" fontId="12" fillId="4" borderId="2" xfId="0" applyFont="1" applyFill="1" applyBorder="1" applyAlignment="1">
      <alignment horizontal="left" wrapText="1"/>
    </xf>
    <xf numFmtId="0" fontId="9" fillId="5" borderId="3" xfId="0" applyFont="1" applyFill="1" applyBorder="1" applyAlignment="1">
      <alignment horizontal="center" vertical="center"/>
    </xf>
    <xf numFmtId="0" fontId="6" fillId="0" borderId="2" xfId="0" applyFont="1" applyBorder="1" applyAlignment="1">
      <alignment horizontal="left" vertical="top" wrapText="1"/>
    </xf>
    <xf numFmtId="0" fontId="21" fillId="0" borderId="2" xfId="0" applyFont="1" applyBorder="1" applyAlignment="1">
      <alignment horizontal="center" wrapText="1"/>
    </xf>
    <xf numFmtId="0" fontId="17" fillId="0" borderId="2" xfId="0" applyFont="1" applyBorder="1" applyAlignment="1">
      <alignment horizontal="center" wrapText="1"/>
    </xf>
    <xf numFmtId="0" fontId="17" fillId="0" borderId="2" xfId="0" applyFont="1" applyBorder="1" applyAlignment="1">
      <alignment wrapText="1"/>
    </xf>
    <xf numFmtId="180" fontId="17" fillId="0" borderId="2" xfId="0" applyNumberFormat="1" applyFont="1" applyBorder="1" applyAlignment="1">
      <alignment horizontal="center" wrapText="1"/>
    </xf>
    <xf numFmtId="0" fontId="21" fillId="0" borderId="0" xfId="0" applyFont="1" applyAlignment="1">
      <alignment horizontal="center"/>
    </xf>
    <xf numFmtId="0" fontId="9" fillId="3" borderId="0" xfId="0" applyFont="1" applyFill="1" applyAlignment="1">
      <alignment horizontal="center" vertical="center" wrapText="1"/>
    </xf>
    <xf numFmtId="0" fontId="9" fillId="0" borderId="0" xfId="0" applyFont="1" applyAlignment="1">
      <alignment horizontal="left" vertical="top" wrapText="1"/>
    </xf>
    <xf numFmtId="0" fontId="9" fillId="3" borderId="0" xfId="0" applyFont="1" applyFill="1" applyAlignment="1">
      <alignment horizontal="center" vertical="center"/>
    </xf>
    <xf numFmtId="0" fontId="9" fillId="3" borderId="0" xfId="0" applyFont="1" applyFill="1" applyAlignment="1">
      <alignment horizontal="center" wrapText="1"/>
    </xf>
    <xf numFmtId="180" fontId="21" fillId="0" borderId="0" xfId="0" applyNumberFormat="1" applyFont="1" applyAlignment="1">
      <alignment horizontal="center"/>
    </xf>
    <xf numFmtId="0" fontId="17" fillId="0" borderId="0" xfId="0" applyFont="1" applyAlignment="1">
      <alignment horizontal="center"/>
    </xf>
    <xf numFmtId="0" fontId="17" fillId="0" borderId="0" xfId="0" applyFont="1" applyAlignment="1">
      <alignment horizontal="left"/>
    </xf>
    <xf numFmtId="180" fontId="17" fillId="0" borderId="0" xfId="0" applyNumberFormat="1" applyFont="1" applyAlignment="1">
      <alignment horizontal="center"/>
    </xf>
    <xf numFmtId="0" fontId="21" fillId="0" borderId="0" xfId="0" applyFont="1" applyAlignment="1">
      <alignment horizontal="left" wrapText="1"/>
    </xf>
    <xf numFmtId="0" fontId="21" fillId="0" borderId="0" xfId="0" applyFont="1" applyAlignment="1">
      <alignment horizontal="left"/>
    </xf>
    <xf numFmtId="0" fontId="21" fillId="0" borderId="2" xfId="0" applyFont="1" applyBorder="1" applyAlignment="1">
      <alignment horizontal="center" vertical="center" wrapText="1"/>
    </xf>
    <xf numFmtId="0" fontId="21" fillId="0" borderId="2" xfId="0" applyFont="1" applyBorder="1" applyAlignment="1">
      <alignment vertical="center" wrapText="1"/>
    </xf>
    <xf numFmtId="0" fontId="21" fillId="0" borderId="2" xfId="0" applyFont="1" applyBorder="1"/>
    <xf numFmtId="0" fontId="21" fillId="0" borderId="0" xfId="0" applyFont="1" applyAlignment="1">
      <alignment horizontal="center" vertical="center"/>
    </xf>
    <xf numFmtId="0" fontId="21" fillId="0" borderId="0" xfId="0" applyFont="1" applyAlignment="1">
      <alignment vertical="center"/>
    </xf>
    <xf numFmtId="0" fontId="21" fillId="0" borderId="0" xfId="0" applyFont="1"/>
    <xf numFmtId="0" fontId="21"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horizontal="center" vertical="center" wrapText="1"/>
    </xf>
    <xf numFmtId="0" fontId="21" fillId="3" borderId="2" xfId="0" applyFont="1" applyFill="1" applyBorder="1" applyAlignment="1">
      <alignment horizontal="center"/>
    </xf>
    <xf numFmtId="0" fontId="21" fillId="3" borderId="2" xfId="0" applyFont="1" applyFill="1" applyBorder="1" applyAlignment="1">
      <alignment horizontal="center" wrapText="1"/>
    </xf>
    <xf numFmtId="0" fontId="21" fillId="3" borderId="0" xfId="0" applyFont="1" applyFill="1" applyAlignment="1">
      <alignment horizontal="center"/>
    </xf>
    <xf numFmtId="0" fontId="21" fillId="3" borderId="0" xfId="0" applyFont="1" applyFill="1" applyAlignment="1">
      <alignment horizontal="center" wrapText="1"/>
    </xf>
    <xf numFmtId="0" fontId="17" fillId="3" borderId="0" xfId="0" applyFont="1" applyFill="1" applyAlignment="1">
      <alignment horizontal="center"/>
    </xf>
    <xf numFmtId="0" fontId="17" fillId="3" borderId="0" xfId="0" applyFont="1" applyFill="1" applyAlignment="1">
      <alignment horizontal="center" wrapText="1"/>
    </xf>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49">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alignment wrapText="1"/>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ont>
        <name val="Arial"/>
        <scheme val="none"/>
        <charset val="134"/>
        <family val="0"/>
        <b val="0"/>
        <i val="0"/>
        <strike val="0"/>
        <u val="none"/>
        <sz val="10"/>
        <color rgb="FF000000"/>
      </font>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s>
  <tableStyles count="7">
    <tableStyle name="Página1-style" pivot="0" count="4" xr9:uid="{46DF8157-F34A-4CF4-B6A3-CF99ED4F1E83}">
      <tableStyleElement type="wholeTable" dxfId="36"/>
      <tableStyleElement type="headerRow" dxfId="35"/>
      <tableStyleElement type="firstRowStripe" dxfId="34"/>
      <tableStyleElement type="secondRowStripe" dxfId="33"/>
    </tableStyle>
    <tableStyle name="Página1-style 2" pivot="0" count="2" xr9:uid="{260FF472-2454-4A05-B2B9-E154627F7533}">
      <tableStyleElement type="firstRowStripe" dxfId="38"/>
      <tableStyleElement type="secondRowStripe" dxfId="37"/>
    </tableStyle>
    <tableStyle name="Página1-style 3" pivot="0" count="2" xr9:uid="{975B1FB6-CAA9-4DDB-AF35-9A3091563C06}">
      <tableStyleElement type="firstRowStripe" dxfId="40"/>
      <tableStyleElement type="secondRowStripe" dxfId="39"/>
    </tableStyle>
    <tableStyle name="Página1-style 4" pivot="0" count="2" xr9:uid="{2090343C-7C90-4AB4-A53E-09D282ABF491}">
      <tableStyleElement type="firstRowStripe" dxfId="42"/>
      <tableStyleElement type="secondRowStripe" dxfId="41"/>
    </tableStyle>
    <tableStyle name="Página1-style 5" pivot="0" count="2" xr9:uid="{8EE721E8-8E0C-4FA0-8EE3-69BE7D5309F3}">
      <tableStyleElement type="firstRowStripe" dxfId="44"/>
      <tableStyleElement type="secondRowStripe" dxfId="43"/>
    </tableStyle>
    <tableStyle name="Página1-style 6" pivot="0" count="2" xr9:uid="{4EF23B01-C69C-4BD3-8FC8-B460D78461ED}">
      <tableStyleElement type="firstRowStripe" dxfId="46"/>
      <tableStyleElement type="secondRowStripe" dxfId="45"/>
    </tableStyle>
    <tableStyle name="Página1-style 7" pivot="0" count="2" xr9:uid="{BA08E6EC-C075-434A-8391-7817408AF7AF}">
      <tableStyleElement type="firstRowStripe" dxfId="48"/>
      <tableStyleElement type="secondRowStripe" dxfId="4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ela_1" displayName="Tabela_1" ref="A3:V33">
  <tableColumns count="22">
    <tableColumn id="1" name="GRUPO" dataDxfId="0"/>
    <tableColumn id="2" name="ITEM" dataDxfId="1"/>
    <tableColumn id="3" name="DESCCRIÇÃO SIMPLIFICADA" dataDxfId="2"/>
    <tableColumn id="4" name="DESCRIÇÃO DETALHADA" dataDxfId="3"/>
    <tableColumn id="5" name="CATMAT" dataDxfId="4"/>
    <tableColumn id="6" name="QUANTIDADE TOTAL" dataDxfId="5"/>
    <tableColumn id="7" name="VALOR UNITÁRIO" dataDxfId="6"/>
    <tableColumn id="8" name="VALOR TOTAL" dataDxfId="7"/>
    <tableColumn id="9" name="REITORIA" dataDxfId="8"/>
    <tableColumn id="10" name="RESPONSÁVEL PELA MANIFESTAÇÃO" dataDxfId="9"/>
    <tableColumn id="11" name="BARBACENA" dataDxfId="10"/>
    <tableColumn id="12" name="RESPONSÁVEL PELA MANIFESTAÇÃO 2" dataDxfId="11"/>
    <tableColumn id="13" name="JUIZ DE FORA" dataDxfId="12"/>
    <tableColumn id="14" name="RESPONSÁVEL PELA MANIFESTAÇÃO 3" dataDxfId="13"/>
    <tableColumn id="15" name="MANHUAÇU" dataDxfId="14"/>
    <tableColumn id="16" name="RESPONSÁVEL PELA MANIFESTAÇÃO 4" dataDxfId="15"/>
    <tableColumn id="17" name="SANTOS DUMONT" dataDxfId="16"/>
    <tableColumn id="18" name="RESPONSÁVEL PELA MANIFESTAÇÃO 5" dataDxfId="17"/>
    <tableColumn id="19" name="SÃO JOÃO dEL-REI" dataDxfId="18"/>
    <tableColumn id="20" name="RESPONSÁVEL PELA MANIFESTAÇÃO 6" dataDxfId="19"/>
    <tableColumn id="21" name="BOM SUCESSO" dataDxfId="20"/>
    <tableColumn id="22" name="RESPONSÁVEL PELA MANIFESTAÇÃO 7" dataDxfId="21"/>
  </tableColumns>
  <tableStyleInfo name="Página1-style" showFirstColumn="1" showLastColumn="1" showRowStripes="1" showColumnStripes="0"/>
</table>
</file>

<file path=xl/tables/table2.xml><?xml version="1.0" encoding="utf-8"?>
<table xmlns="http://schemas.openxmlformats.org/spreadsheetml/2006/main" id="2" name="Table_1" displayName="Table_1" ref="E34:G42" headerRowCount="0">
  <tableColumns count="3">
    <tableColumn id="1" name="Column1" dataDxfId="22"/>
    <tableColumn id="2" name="Column2" dataDxfId="23"/>
    <tableColumn id="3" name="Column3" dataDxfId="24"/>
  </tableColumns>
  <tableStyleInfo name="Página1-style 2" showFirstColumn="1" showLastColumn="1" showRowStripes="1" showColumnStripes="0"/>
</table>
</file>

<file path=xl/tables/table3.xml><?xml version="1.0" encoding="utf-8"?>
<table xmlns="http://schemas.openxmlformats.org/spreadsheetml/2006/main" id="3" name="Table_2" displayName="Table_2" ref="C178:F265" headerRowCount="0">
  <tableColumns count="4">
    <tableColumn id="1" name="Column1" dataDxfId="25"/>
    <tableColumn id="2" name="Column2" dataDxfId="26"/>
    <tableColumn id="3" name="Column3" dataDxfId="27"/>
    <tableColumn id="4" name="Column4" dataDxfId="28"/>
  </tableColumns>
  <tableStyleInfo name="Página1-style 3" showFirstColumn="1" showLastColumn="1" showRowStripes="1" showColumnStripes="0"/>
</table>
</file>

<file path=xl/tables/table4.xml><?xml version="1.0" encoding="utf-8"?>
<table xmlns="http://schemas.openxmlformats.org/spreadsheetml/2006/main" id="4" name="Table_3" displayName="Table_3" ref="G178:G201" headerRowCount="0">
  <tableColumns count="1">
    <tableColumn id="1" name="Column1" dataDxfId="29"/>
  </tableColumns>
  <tableStyleInfo name="Página1-style 4" showFirstColumn="1" showLastColumn="1" showRowStripes="1" showColumnStripes="0"/>
</table>
</file>

<file path=xl/tables/table5.xml><?xml version="1.0" encoding="utf-8"?>
<table xmlns="http://schemas.openxmlformats.org/spreadsheetml/2006/main" id="5" name="Table_4" displayName="Table_4" ref="K181:K200" headerRowCount="0">
  <tableColumns count="1">
    <tableColumn id="1" name="Column1" dataDxfId="30"/>
  </tableColumns>
  <tableStyleInfo name="Página1-style 5" showFirstColumn="1" showLastColumn="1" showRowStripes="1" showColumnStripes="0"/>
</table>
</file>

<file path=xl/tables/table6.xml><?xml version="1.0" encoding="utf-8"?>
<table xmlns="http://schemas.openxmlformats.org/spreadsheetml/2006/main" id="6" name="Table_5" displayName="Table_5" ref="G220:G264" headerRowCount="0">
  <tableColumns count="1">
    <tableColumn id="1" name="Column1" dataDxfId="31"/>
  </tableColumns>
  <tableStyleInfo name="Página1-style 6" showFirstColumn="1" showLastColumn="1" showRowStripes="1" showColumnStripes="0"/>
</table>
</file>

<file path=xl/tables/table7.xml><?xml version="1.0" encoding="utf-8"?>
<table xmlns="http://schemas.openxmlformats.org/spreadsheetml/2006/main" id="7" name="Table_6" displayName="Table_6" ref="K251:K260" headerRowCount="0">
  <tableColumns count="1">
    <tableColumn id="1" name="Column1" dataDxfId="32"/>
  </tableColumns>
  <tableStyleInfo name="Página1-style 7"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table" Target="../tables/table7.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X985"/>
  <sheetViews>
    <sheetView tabSelected="1" view="pageBreakPreview" zoomScaleNormal="100" workbookViewId="0">
      <pane xSplit="3" ySplit="3" topLeftCell="D4" activePane="bottomRight" state="frozen"/>
      <selection/>
      <selection pane="topRight"/>
      <selection pane="bottomLeft"/>
      <selection pane="bottomRight" activeCell="Z26" sqref="Z26"/>
    </sheetView>
  </sheetViews>
  <sheetFormatPr defaultColWidth="12.6285714285714" defaultRowHeight="15.75" customHeight="1"/>
  <cols>
    <col min="1" max="1" width="10.6285714285714" customWidth="1"/>
    <col min="2" max="2" width="8.75238095238095" customWidth="1"/>
    <col min="3" max="3" width="42.8571428571429" customWidth="1"/>
    <col min="4" max="4" width="124" customWidth="1"/>
    <col min="6" max="6" width="16.6285714285714" customWidth="1"/>
    <col min="7" max="7" width="14.8761904761905" customWidth="1"/>
    <col min="8" max="8" width="16.247619047619" customWidth="1"/>
    <col min="9" max="9" width="13.6285714285714" hidden="1" customWidth="1"/>
    <col min="10" max="10" width="19.752380952381" hidden="1" customWidth="1"/>
    <col min="11" max="11" width="16" hidden="1" customWidth="1"/>
    <col min="12" max="12" width="19.5047619047619" hidden="1" customWidth="1"/>
    <col min="13" max="13" width="15.247619047619" hidden="1" customWidth="1"/>
    <col min="14" max="14" width="19.247619047619" hidden="1" customWidth="1"/>
    <col min="15" max="15" width="16.752380952381" hidden="1" customWidth="1"/>
    <col min="16" max="16" width="19.6285714285714" hidden="1" customWidth="1"/>
    <col min="17" max="17" width="14.247619047619" hidden="1" customWidth="1"/>
    <col min="18" max="18" width="19.3809523809524" hidden="1" customWidth="1"/>
    <col min="19" max="19" width="16.1333333333333" hidden="1" customWidth="1"/>
    <col min="20" max="20" width="28.6285714285714" hidden="1" customWidth="1"/>
    <col min="21" max="21" width="15.752380952381" hidden="1" customWidth="1"/>
    <col min="22" max="22" width="20.247619047619" hidden="1" customWidth="1"/>
    <col min="23" max="23" width="12.6285714285714" hidden="1" customWidth="1"/>
    <col min="24" max="24" width="14.5047619047619" hidden="1" customWidth="1"/>
  </cols>
  <sheetData>
    <row r="1" customHeight="1" spans="4:10">
      <c r="D1" s="2" t="s">
        <v>0</v>
      </c>
      <c r="E1" s="3"/>
      <c r="F1" s="3"/>
      <c r="G1" s="3"/>
      <c r="H1" s="3"/>
      <c r="I1" s="3"/>
      <c r="J1" s="3"/>
    </row>
    <row r="2" customHeight="1" spans="4:10">
      <c r="D2" s="4"/>
      <c r="E2" s="3"/>
      <c r="F2" s="3"/>
      <c r="G2" s="3"/>
      <c r="H2" s="3"/>
      <c r="I2" s="3"/>
      <c r="J2" s="3"/>
    </row>
    <row r="3" s="1" customFormat="1" ht="22.5" customHeight="1" spans="1:24">
      <c r="A3" s="5" t="s">
        <v>1</v>
      </c>
      <c r="B3" s="5" t="s">
        <v>2</v>
      </c>
      <c r="C3" s="6" t="s">
        <v>3</v>
      </c>
      <c r="D3" s="6" t="s">
        <v>4</v>
      </c>
      <c r="E3" s="6" t="s">
        <v>5</v>
      </c>
      <c r="F3" s="6" t="s">
        <v>6</v>
      </c>
      <c r="G3" s="7" t="s">
        <v>7</v>
      </c>
      <c r="H3" s="7" t="s">
        <v>8</v>
      </c>
      <c r="I3" s="39" t="s">
        <v>9</v>
      </c>
      <c r="J3" s="40" t="s">
        <v>10</v>
      </c>
      <c r="K3" s="41" t="s">
        <v>11</v>
      </c>
      <c r="L3" s="42" t="s">
        <v>12</v>
      </c>
      <c r="M3" s="39" t="s">
        <v>13</v>
      </c>
      <c r="N3" s="40" t="s">
        <v>14</v>
      </c>
      <c r="O3" s="39" t="s">
        <v>15</v>
      </c>
      <c r="P3" s="40" t="s">
        <v>16</v>
      </c>
      <c r="Q3" s="39" t="s">
        <v>17</v>
      </c>
      <c r="R3" s="40" t="s">
        <v>18</v>
      </c>
      <c r="S3" s="39" t="s">
        <v>19</v>
      </c>
      <c r="T3" s="40" t="s">
        <v>20</v>
      </c>
      <c r="U3" s="39" t="s">
        <v>21</v>
      </c>
      <c r="V3" s="40" t="s">
        <v>22</v>
      </c>
      <c r="W3" s="49" t="s">
        <v>23</v>
      </c>
      <c r="X3" s="49" t="s">
        <v>10</v>
      </c>
    </row>
    <row r="4" ht="22.5" customHeight="1" spans="1:24">
      <c r="A4" s="8"/>
      <c r="B4" s="8">
        <v>1</v>
      </c>
      <c r="C4" s="9" t="s">
        <v>24</v>
      </c>
      <c r="D4" s="10" t="s">
        <v>25</v>
      </c>
      <c r="E4" s="9">
        <v>414606</v>
      </c>
      <c r="F4" s="11">
        <f t="shared" ref="F4:F133" si="0">SUM(I4+K4+M4+O4+Q4+S4+U4+W4)</f>
        <v>1</v>
      </c>
      <c r="G4" s="12">
        <v>121748.29</v>
      </c>
      <c r="H4" s="12">
        <f t="shared" ref="H4:H139" si="1">F4*G4</f>
        <v>121748.29</v>
      </c>
      <c r="I4" s="9"/>
      <c r="J4" s="9"/>
      <c r="K4" s="8"/>
      <c r="L4" s="9"/>
      <c r="M4" s="9"/>
      <c r="N4" s="9"/>
      <c r="O4" s="9"/>
      <c r="P4" s="9"/>
      <c r="Q4" s="9"/>
      <c r="R4" s="9"/>
      <c r="S4" s="18"/>
      <c r="T4" s="18"/>
      <c r="U4" s="9"/>
      <c r="V4" s="9"/>
      <c r="W4" s="32">
        <v>1</v>
      </c>
      <c r="X4" s="50" t="s">
        <v>26</v>
      </c>
    </row>
    <row r="5" ht="22.5" customHeight="1" spans="1:24">
      <c r="A5" s="13"/>
      <c r="B5" s="13">
        <v>2</v>
      </c>
      <c r="C5" s="14" t="s">
        <v>27</v>
      </c>
      <c r="D5" s="15" t="s">
        <v>28</v>
      </c>
      <c r="E5" s="14">
        <v>446315</v>
      </c>
      <c r="F5" s="11">
        <f t="shared" si="0"/>
        <v>1</v>
      </c>
      <c r="G5" s="16">
        <v>31122.22</v>
      </c>
      <c r="H5" s="12">
        <f t="shared" si="1"/>
        <v>31122.22</v>
      </c>
      <c r="I5" s="14"/>
      <c r="J5" s="14"/>
      <c r="K5" s="13"/>
      <c r="L5" s="14"/>
      <c r="M5" s="14"/>
      <c r="N5" s="14"/>
      <c r="O5" s="14"/>
      <c r="P5" s="14"/>
      <c r="Q5" s="14"/>
      <c r="R5" s="14"/>
      <c r="S5" s="18"/>
      <c r="T5" s="18"/>
      <c r="U5" s="14"/>
      <c r="V5" s="14"/>
      <c r="W5" s="32">
        <v>1</v>
      </c>
      <c r="X5" s="50" t="s">
        <v>26</v>
      </c>
    </row>
    <row r="6" ht="22.5" customHeight="1" spans="1:24">
      <c r="A6" s="17"/>
      <c r="B6" s="17">
        <v>3</v>
      </c>
      <c r="C6" s="18" t="s">
        <v>29</v>
      </c>
      <c r="D6" s="19" t="s">
        <v>30</v>
      </c>
      <c r="E6" s="18">
        <v>296172</v>
      </c>
      <c r="F6" s="20">
        <f t="shared" si="0"/>
        <v>1</v>
      </c>
      <c r="G6" s="21">
        <v>127000</v>
      </c>
      <c r="H6" s="21">
        <f t="shared" si="1"/>
        <v>127000</v>
      </c>
      <c r="I6" s="18"/>
      <c r="J6" s="18"/>
      <c r="K6" s="17"/>
      <c r="L6" s="18"/>
      <c r="M6" s="18"/>
      <c r="N6" s="18"/>
      <c r="O6" s="18"/>
      <c r="P6" s="18"/>
      <c r="Q6" s="18"/>
      <c r="R6" s="18"/>
      <c r="S6" s="18"/>
      <c r="T6" s="18"/>
      <c r="U6" s="18"/>
      <c r="V6" s="18"/>
      <c r="W6" s="25">
        <v>1</v>
      </c>
      <c r="X6" s="51" t="s">
        <v>31</v>
      </c>
    </row>
    <row r="7" ht="22.5" customHeight="1" spans="1:24">
      <c r="A7" s="17"/>
      <c r="B7" s="17">
        <v>4</v>
      </c>
      <c r="C7" s="18" t="s">
        <v>32</v>
      </c>
      <c r="D7" s="19" t="s">
        <v>33</v>
      </c>
      <c r="E7" s="18">
        <v>612559</v>
      </c>
      <c r="F7" s="20">
        <f t="shared" si="0"/>
        <v>1</v>
      </c>
      <c r="G7" s="21">
        <v>20000</v>
      </c>
      <c r="H7" s="21">
        <f t="shared" si="1"/>
        <v>20000</v>
      </c>
      <c r="I7" s="18"/>
      <c r="J7" s="18"/>
      <c r="K7" s="17"/>
      <c r="L7" s="18"/>
      <c r="M7" s="18"/>
      <c r="N7" s="18"/>
      <c r="O7" s="18"/>
      <c r="P7" s="18"/>
      <c r="Q7" s="18"/>
      <c r="R7" s="18"/>
      <c r="S7" s="18"/>
      <c r="T7" s="18"/>
      <c r="U7" s="18"/>
      <c r="V7" s="18"/>
      <c r="W7" s="25">
        <v>1</v>
      </c>
      <c r="X7" s="51" t="s">
        <v>34</v>
      </c>
    </row>
    <row r="8" ht="22.5" customHeight="1" spans="1:24">
      <c r="A8" s="17"/>
      <c r="B8" s="17">
        <v>5</v>
      </c>
      <c r="C8" s="18" t="s">
        <v>35</v>
      </c>
      <c r="D8" s="19" t="s">
        <v>36</v>
      </c>
      <c r="E8" s="18">
        <v>603682</v>
      </c>
      <c r="F8" s="20">
        <f t="shared" si="0"/>
        <v>2</v>
      </c>
      <c r="G8" s="21">
        <v>52970</v>
      </c>
      <c r="H8" s="21">
        <f t="shared" si="1"/>
        <v>105940</v>
      </c>
      <c r="I8" s="18"/>
      <c r="J8" s="18"/>
      <c r="K8" s="17"/>
      <c r="L8" s="18"/>
      <c r="M8" s="18"/>
      <c r="N8" s="18"/>
      <c r="O8" s="18"/>
      <c r="P8" s="18"/>
      <c r="Q8" s="18"/>
      <c r="R8" s="18"/>
      <c r="S8" s="18"/>
      <c r="T8" s="18"/>
      <c r="U8" s="18"/>
      <c r="V8" s="18"/>
      <c r="W8" s="25">
        <v>2</v>
      </c>
      <c r="X8" s="51" t="s">
        <v>34</v>
      </c>
    </row>
    <row r="9" ht="22.5" customHeight="1" spans="1:24">
      <c r="A9" s="13"/>
      <c r="B9" s="13">
        <v>6</v>
      </c>
      <c r="C9" s="14" t="s">
        <v>37</v>
      </c>
      <c r="D9" s="15" t="s">
        <v>38</v>
      </c>
      <c r="E9" s="14">
        <v>481475</v>
      </c>
      <c r="F9" s="11">
        <f t="shared" si="0"/>
        <v>4</v>
      </c>
      <c r="G9" s="16">
        <v>5426.16</v>
      </c>
      <c r="H9" s="12">
        <f t="shared" si="1"/>
        <v>21704.64</v>
      </c>
      <c r="I9" s="14"/>
      <c r="J9" s="14"/>
      <c r="K9" s="43">
        <v>1</v>
      </c>
      <c r="L9" s="14" t="s">
        <v>39</v>
      </c>
      <c r="M9" s="14"/>
      <c r="N9" s="14"/>
      <c r="O9" s="14">
        <v>1</v>
      </c>
      <c r="P9" s="14" t="s">
        <v>40</v>
      </c>
      <c r="Q9" s="14"/>
      <c r="R9" s="14"/>
      <c r="S9" s="18">
        <v>1</v>
      </c>
      <c r="T9" s="18" t="s">
        <v>41</v>
      </c>
      <c r="U9" s="14"/>
      <c r="V9" s="14"/>
      <c r="W9" s="32">
        <v>1</v>
      </c>
      <c r="X9" s="50" t="s">
        <v>42</v>
      </c>
    </row>
    <row r="10" ht="22.5" customHeight="1" spans="1:24">
      <c r="A10" s="8"/>
      <c r="B10" s="8">
        <v>7</v>
      </c>
      <c r="C10" s="9" t="s">
        <v>43</v>
      </c>
      <c r="D10" s="10" t="s">
        <v>44</v>
      </c>
      <c r="E10" s="9">
        <v>445245</v>
      </c>
      <c r="F10" s="11">
        <f t="shared" si="0"/>
        <v>7</v>
      </c>
      <c r="G10" s="12">
        <v>3887.66</v>
      </c>
      <c r="H10" s="12">
        <f t="shared" si="1"/>
        <v>27213.62</v>
      </c>
      <c r="I10" s="9"/>
      <c r="J10" s="9"/>
      <c r="K10" s="43">
        <v>3</v>
      </c>
      <c r="L10" s="14" t="s">
        <v>39</v>
      </c>
      <c r="M10" s="9"/>
      <c r="N10" s="9"/>
      <c r="O10" s="9">
        <v>1</v>
      </c>
      <c r="P10" s="9" t="s">
        <v>40</v>
      </c>
      <c r="Q10" s="9"/>
      <c r="R10" s="9"/>
      <c r="S10" s="18">
        <v>2</v>
      </c>
      <c r="T10" s="18" t="s">
        <v>45</v>
      </c>
      <c r="U10" s="9"/>
      <c r="V10" s="9"/>
      <c r="W10" s="32">
        <v>1</v>
      </c>
      <c r="X10" s="50" t="s">
        <v>42</v>
      </c>
    </row>
    <row r="11" ht="22.5" customHeight="1" spans="1:24">
      <c r="A11" s="13"/>
      <c r="B11" s="13">
        <v>8</v>
      </c>
      <c r="C11" s="14" t="s">
        <v>46</v>
      </c>
      <c r="D11" s="15" t="s">
        <v>47</v>
      </c>
      <c r="E11" s="14">
        <v>437636</v>
      </c>
      <c r="F11" s="11">
        <f t="shared" si="0"/>
        <v>20</v>
      </c>
      <c r="G11" s="16">
        <v>876.7714</v>
      </c>
      <c r="H11" s="12">
        <f t="shared" si="1"/>
        <v>17535.428</v>
      </c>
      <c r="I11" s="14"/>
      <c r="J11" s="14"/>
      <c r="K11" s="43">
        <v>15</v>
      </c>
      <c r="L11" s="14" t="s">
        <v>39</v>
      </c>
      <c r="M11" s="14"/>
      <c r="N11" s="14"/>
      <c r="O11" s="14"/>
      <c r="P11" s="14"/>
      <c r="Q11" s="14"/>
      <c r="R11" s="14"/>
      <c r="S11" s="18">
        <v>1</v>
      </c>
      <c r="T11" s="18" t="s">
        <v>48</v>
      </c>
      <c r="U11" s="14"/>
      <c r="V11" s="14"/>
      <c r="W11" s="32">
        <v>4</v>
      </c>
      <c r="X11" s="50" t="s">
        <v>49</v>
      </c>
    </row>
    <row r="12" ht="22.5" customHeight="1" spans="1:24">
      <c r="A12" s="8"/>
      <c r="B12" s="8">
        <v>9</v>
      </c>
      <c r="C12" s="9" t="s">
        <v>50</v>
      </c>
      <c r="D12" s="10" t="s">
        <v>51</v>
      </c>
      <c r="E12" s="9">
        <v>385744</v>
      </c>
      <c r="F12" s="11">
        <f t="shared" si="0"/>
        <v>6</v>
      </c>
      <c r="G12" s="12">
        <v>3945.264</v>
      </c>
      <c r="H12" s="12">
        <f t="shared" si="1"/>
        <v>23671.584</v>
      </c>
      <c r="I12" s="9"/>
      <c r="J12" s="9"/>
      <c r="K12" s="43">
        <v>2</v>
      </c>
      <c r="L12" s="14" t="s">
        <v>39</v>
      </c>
      <c r="M12" s="9"/>
      <c r="N12" s="9"/>
      <c r="O12" s="9"/>
      <c r="P12" s="9"/>
      <c r="Q12" s="9"/>
      <c r="R12" s="9"/>
      <c r="S12" s="18"/>
      <c r="T12" s="18"/>
      <c r="U12" s="9"/>
      <c r="V12" s="9"/>
      <c r="W12" s="32">
        <v>4</v>
      </c>
      <c r="X12" s="50" t="s">
        <v>52</v>
      </c>
    </row>
    <row r="13" ht="22.5" customHeight="1" spans="1:24">
      <c r="A13" s="13"/>
      <c r="B13" s="13">
        <v>10</v>
      </c>
      <c r="C13" s="14" t="s">
        <v>53</v>
      </c>
      <c r="D13" s="15" t="s">
        <v>54</v>
      </c>
      <c r="E13" s="14">
        <v>442192</v>
      </c>
      <c r="F13" s="11">
        <f t="shared" si="0"/>
        <v>1</v>
      </c>
      <c r="G13" s="16">
        <v>55690</v>
      </c>
      <c r="H13" s="12">
        <f t="shared" si="1"/>
        <v>55690</v>
      </c>
      <c r="I13" s="14"/>
      <c r="J13" s="14"/>
      <c r="K13" s="13"/>
      <c r="L13" s="14"/>
      <c r="M13" s="14"/>
      <c r="N13" s="14"/>
      <c r="O13" s="14"/>
      <c r="P13" s="14"/>
      <c r="Q13" s="14"/>
      <c r="R13" s="14"/>
      <c r="S13" s="18"/>
      <c r="T13" s="18"/>
      <c r="U13" s="14"/>
      <c r="V13" s="14"/>
      <c r="W13" s="32">
        <v>1</v>
      </c>
      <c r="X13" s="50" t="s">
        <v>55</v>
      </c>
    </row>
    <row r="14" ht="22.5" customHeight="1" spans="1:24">
      <c r="A14" s="8"/>
      <c r="B14" s="8">
        <v>11</v>
      </c>
      <c r="C14" s="9" t="s">
        <v>56</v>
      </c>
      <c r="D14" s="10" t="s">
        <v>57</v>
      </c>
      <c r="E14" s="9">
        <v>601089</v>
      </c>
      <c r="F14" s="11">
        <f t="shared" si="0"/>
        <v>12</v>
      </c>
      <c r="G14" s="12">
        <v>4712.5</v>
      </c>
      <c r="H14" s="12">
        <f t="shared" si="1"/>
        <v>56550</v>
      </c>
      <c r="I14" s="9"/>
      <c r="J14" s="9"/>
      <c r="K14" s="44">
        <v>8</v>
      </c>
      <c r="L14" s="14" t="s">
        <v>39</v>
      </c>
      <c r="M14" s="9"/>
      <c r="N14" s="9"/>
      <c r="O14" s="9"/>
      <c r="P14" s="9"/>
      <c r="Q14" s="9"/>
      <c r="R14" s="9"/>
      <c r="S14" s="18"/>
      <c r="T14" s="18"/>
      <c r="U14" s="9"/>
      <c r="V14" s="9"/>
      <c r="W14" s="32">
        <v>4</v>
      </c>
      <c r="X14" s="50" t="s">
        <v>52</v>
      </c>
    </row>
    <row r="15" ht="22.5" customHeight="1" spans="1:24">
      <c r="A15" s="13"/>
      <c r="B15" s="13">
        <v>12</v>
      </c>
      <c r="C15" s="14" t="s">
        <v>58</v>
      </c>
      <c r="D15" s="15" t="s">
        <v>59</v>
      </c>
      <c r="E15" s="14">
        <v>368956</v>
      </c>
      <c r="F15" s="11">
        <f t="shared" si="0"/>
        <v>15</v>
      </c>
      <c r="G15" s="16">
        <v>652.2688</v>
      </c>
      <c r="H15" s="12">
        <f t="shared" si="1"/>
        <v>9784.032</v>
      </c>
      <c r="I15" s="14"/>
      <c r="J15" s="14"/>
      <c r="K15" s="13"/>
      <c r="L15" s="14"/>
      <c r="M15" s="14">
        <v>6</v>
      </c>
      <c r="N15" s="14" t="s">
        <v>60</v>
      </c>
      <c r="O15" s="14">
        <v>3</v>
      </c>
      <c r="P15" s="14" t="s">
        <v>61</v>
      </c>
      <c r="Q15" s="14"/>
      <c r="R15" s="14"/>
      <c r="S15" s="18"/>
      <c r="T15" s="18"/>
      <c r="U15" s="14"/>
      <c r="V15" s="14"/>
      <c r="W15" s="32">
        <v>6</v>
      </c>
      <c r="X15" s="50" t="s">
        <v>62</v>
      </c>
    </row>
    <row r="16" ht="22.5" customHeight="1" spans="1:24">
      <c r="A16" s="8"/>
      <c r="B16" s="8">
        <v>13</v>
      </c>
      <c r="C16" s="9" t="s">
        <v>63</v>
      </c>
      <c r="D16" s="10" t="s">
        <v>64</v>
      </c>
      <c r="E16" s="9">
        <v>304516</v>
      </c>
      <c r="F16" s="11">
        <f t="shared" si="0"/>
        <v>12</v>
      </c>
      <c r="G16" s="12">
        <v>3386.4</v>
      </c>
      <c r="H16" s="12">
        <f t="shared" si="1"/>
        <v>40636.8</v>
      </c>
      <c r="I16" s="9"/>
      <c r="J16" s="9"/>
      <c r="K16" s="44">
        <v>2</v>
      </c>
      <c r="L16" s="14" t="s">
        <v>39</v>
      </c>
      <c r="M16" s="9">
        <v>3</v>
      </c>
      <c r="N16" s="9" t="s">
        <v>60</v>
      </c>
      <c r="O16" s="9">
        <v>4</v>
      </c>
      <c r="P16" s="9" t="s">
        <v>65</v>
      </c>
      <c r="Q16" s="9"/>
      <c r="R16" s="9"/>
      <c r="S16" s="18"/>
      <c r="T16" s="18"/>
      <c r="U16" s="9"/>
      <c r="V16" s="9"/>
      <c r="W16" s="32">
        <v>3</v>
      </c>
      <c r="X16" s="50" t="s">
        <v>66</v>
      </c>
    </row>
    <row r="17" ht="22.5" customHeight="1" spans="1:24">
      <c r="A17" s="13"/>
      <c r="B17" s="13">
        <v>14</v>
      </c>
      <c r="C17" s="14" t="s">
        <v>67</v>
      </c>
      <c r="D17" s="15" t="s">
        <v>68</v>
      </c>
      <c r="E17" s="14">
        <v>627425</v>
      </c>
      <c r="F17" s="11">
        <f t="shared" si="0"/>
        <v>4</v>
      </c>
      <c r="G17" s="16">
        <v>628.9257</v>
      </c>
      <c r="H17" s="12">
        <f t="shared" si="1"/>
        <v>2515.7028</v>
      </c>
      <c r="I17" s="14"/>
      <c r="J17" s="14"/>
      <c r="K17" s="13">
        <v>1</v>
      </c>
      <c r="L17" s="14" t="s">
        <v>39</v>
      </c>
      <c r="M17" s="14">
        <v>2</v>
      </c>
      <c r="N17" s="14" t="s">
        <v>60</v>
      </c>
      <c r="O17" s="14"/>
      <c r="P17" s="14"/>
      <c r="Q17" s="14"/>
      <c r="R17" s="14"/>
      <c r="S17" s="18"/>
      <c r="T17" s="18"/>
      <c r="U17" s="14"/>
      <c r="V17" s="14"/>
      <c r="W17" s="32">
        <v>1</v>
      </c>
      <c r="X17" s="50" t="s">
        <v>55</v>
      </c>
    </row>
    <row r="18" ht="22.5" customHeight="1" spans="1:24">
      <c r="A18" s="8"/>
      <c r="B18" s="8">
        <v>15</v>
      </c>
      <c r="C18" s="9" t="s">
        <v>69</v>
      </c>
      <c r="D18" s="10" t="s">
        <v>70</v>
      </c>
      <c r="E18" s="9">
        <v>441257</v>
      </c>
      <c r="F18" s="11">
        <f t="shared" si="0"/>
        <v>2</v>
      </c>
      <c r="G18" s="12">
        <v>61289.4833</v>
      </c>
      <c r="H18" s="12">
        <f t="shared" si="1"/>
        <v>122578.9666</v>
      </c>
      <c r="I18" s="9"/>
      <c r="J18" s="9"/>
      <c r="K18" s="8">
        <v>1</v>
      </c>
      <c r="L18" s="14" t="s">
        <v>39</v>
      </c>
      <c r="M18" s="9"/>
      <c r="N18" s="9"/>
      <c r="O18" s="9"/>
      <c r="P18" s="9"/>
      <c r="Q18" s="9"/>
      <c r="R18" s="9"/>
      <c r="S18" s="18"/>
      <c r="T18" s="18"/>
      <c r="U18" s="9"/>
      <c r="V18" s="9"/>
      <c r="W18" s="32">
        <v>1</v>
      </c>
      <c r="X18" s="50" t="s">
        <v>71</v>
      </c>
    </row>
    <row r="19" ht="22.5" customHeight="1" spans="1:24">
      <c r="A19" s="13"/>
      <c r="B19" s="13">
        <v>16</v>
      </c>
      <c r="C19" s="14" t="s">
        <v>72</v>
      </c>
      <c r="D19" s="15" t="s">
        <v>73</v>
      </c>
      <c r="E19" s="14">
        <v>436330</v>
      </c>
      <c r="F19" s="11">
        <f t="shared" si="0"/>
        <v>1</v>
      </c>
      <c r="G19" s="16">
        <v>3997.8183</v>
      </c>
      <c r="H19" s="12">
        <f t="shared" si="1"/>
        <v>3997.8183</v>
      </c>
      <c r="I19" s="14"/>
      <c r="J19" s="14"/>
      <c r="K19" s="13"/>
      <c r="L19" s="14"/>
      <c r="M19" s="14"/>
      <c r="N19" s="14"/>
      <c r="O19" s="14"/>
      <c r="P19" s="14"/>
      <c r="Q19" s="14"/>
      <c r="R19" s="14"/>
      <c r="S19" s="18"/>
      <c r="T19" s="18"/>
      <c r="U19" s="14"/>
      <c r="V19" s="14"/>
      <c r="W19" s="32">
        <v>1</v>
      </c>
      <c r="X19" s="50" t="s">
        <v>71</v>
      </c>
    </row>
    <row r="20" ht="22.5" customHeight="1" spans="1:24">
      <c r="A20" s="8"/>
      <c r="B20" s="8">
        <v>17</v>
      </c>
      <c r="C20" s="9" t="s">
        <v>74</v>
      </c>
      <c r="D20" s="10" t="s">
        <v>75</v>
      </c>
      <c r="E20" s="9">
        <v>358304</v>
      </c>
      <c r="F20" s="11">
        <f t="shared" si="0"/>
        <v>1</v>
      </c>
      <c r="G20" s="12">
        <v>3834.0391</v>
      </c>
      <c r="H20" s="12">
        <f t="shared" si="1"/>
        <v>3834.0391</v>
      </c>
      <c r="I20" s="9"/>
      <c r="J20" s="9"/>
      <c r="K20" s="8"/>
      <c r="L20" s="9"/>
      <c r="M20" s="9"/>
      <c r="N20" s="9"/>
      <c r="O20" s="9"/>
      <c r="P20" s="9"/>
      <c r="Q20" s="9"/>
      <c r="R20" s="9"/>
      <c r="S20" s="18"/>
      <c r="T20" s="18"/>
      <c r="U20" s="9"/>
      <c r="V20" s="9"/>
      <c r="W20" s="32">
        <v>1</v>
      </c>
      <c r="X20" s="50" t="s">
        <v>71</v>
      </c>
    </row>
    <row r="21" ht="22.5" customHeight="1" spans="1:24">
      <c r="A21" s="13"/>
      <c r="B21" s="13">
        <v>18</v>
      </c>
      <c r="C21" s="14" t="s">
        <v>76</v>
      </c>
      <c r="D21" s="15" t="s">
        <v>77</v>
      </c>
      <c r="E21" s="14">
        <v>449375</v>
      </c>
      <c r="F21" s="11">
        <f t="shared" si="0"/>
        <v>1</v>
      </c>
      <c r="G21" s="16">
        <v>34677.95</v>
      </c>
      <c r="H21" s="12">
        <f t="shared" si="1"/>
        <v>34677.95</v>
      </c>
      <c r="I21" s="14"/>
      <c r="J21" s="14"/>
      <c r="K21" s="13"/>
      <c r="L21" s="14"/>
      <c r="M21" s="14"/>
      <c r="N21" s="14"/>
      <c r="O21" s="14"/>
      <c r="P21" s="14"/>
      <c r="Q21" s="14"/>
      <c r="R21" s="14"/>
      <c r="S21" s="18"/>
      <c r="T21" s="18"/>
      <c r="U21" s="14"/>
      <c r="V21" s="14"/>
      <c r="W21" s="32">
        <v>1</v>
      </c>
      <c r="X21" s="50" t="s">
        <v>55</v>
      </c>
    </row>
    <row r="22" ht="22.5" customHeight="1" spans="1:24">
      <c r="A22" s="8"/>
      <c r="B22" s="8">
        <v>19</v>
      </c>
      <c r="C22" s="9" t="s">
        <v>78</v>
      </c>
      <c r="D22" s="10" t="s">
        <v>79</v>
      </c>
      <c r="E22" s="9">
        <v>605573</v>
      </c>
      <c r="F22" s="11">
        <f t="shared" si="0"/>
        <v>1</v>
      </c>
      <c r="G22" s="12">
        <v>4632.9244</v>
      </c>
      <c r="H22" s="12">
        <f t="shared" si="1"/>
        <v>4632.9244</v>
      </c>
      <c r="I22" s="9"/>
      <c r="J22" s="9"/>
      <c r="K22" s="8"/>
      <c r="L22" s="9"/>
      <c r="M22" s="9"/>
      <c r="N22" s="9"/>
      <c r="O22" s="9"/>
      <c r="P22" s="9"/>
      <c r="Q22" s="9"/>
      <c r="R22" s="9"/>
      <c r="S22" s="18"/>
      <c r="T22" s="18"/>
      <c r="U22" s="9"/>
      <c r="V22" s="9"/>
      <c r="W22" s="32">
        <v>1</v>
      </c>
      <c r="X22" s="50" t="s">
        <v>55</v>
      </c>
    </row>
    <row r="23" ht="22.5" customHeight="1" spans="1:24">
      <c r="A23" s="13"/>
      <c r="B23" s="13">
        <v>20</v>
      </c>
      <c r="C23" s="14" t="s">
        <v>80</v>
      </c>
      <c r="D23" s="15" t="s">
        <v>81</v>
      </c>
      <c r="E23" s="14">
        <v>631954</v>
      </c>
      <c r="F23" s="11">
        <f t="shared" si="0"/>
        <v>6</v>
      </c>
      <c r="G23" s="16">
        <v>1149.97</v>
      </c>
      <c r="H23" s="12">
        <f t="shared" si="1"/>
        <v>6899.82</v>
      </c>
      <c r="I23" s="14"/>
      <c r="J23" s="14"/>
      <c r="K23" s="45">
        <v>4</v>
      </c>
      <c r="L23" s="14" t="s">
        <v>39</v>
      </c>
      <c r="M23" s="14"/>
      <c r="N23" s="14"/>
      <c r="O23" s="14"/>
      <c r="P23" s="14"/>
      <c r="Q23" s="14"/>
      <c r="R23" s="14"/>
      <c r="S23" s="18"/>
      <c r="T23" s="18"/>
      <c r="U23" s="14"/>
      <c r="V23" s="14"/>
      <c r="W23" s="32">
        <v>2</v>
      </c>
      <c r="X23" s="50" t="s">
        <v>82</v>
      </c>
    </row>
    <row r="24" ht="22.5" customHeight="1" spans="1:24">
      <c r="A24" s="8"/>
      <c r="B24" s="8">
        <v>21</v>
      </c>
      <c r="C24" s="9" t="s">
        <v>83</v>
      </c>
      <c r="D24" s="10" t="s">
        <v>84</v>
      </c>
      <c r="E24" s="9">
        <v>613987</v>
      </c>
      <c r="F24" s="11">
        <f t="shared" si="0"/>
        <v>3</v>
      </c>
      <c r="G24" s="12">
        <v>3032.15</v>
      </c>
      <c r="H24" s="12">
        <f t="shared" si="1"/>
        <v>9096.45</v>
      </c>
      <c r="I24" s="9"/>
      <c r="J24" s="9"/>
      <c r="K24" s="8"/>
      <c r="L24" s="9"/>
      <c r="M24" s="9">
        <v>2</v>
      </c>
      <c r="N24" s="9" t="s">
        <v>60</v>
      </c>
      <c r="O24" s="9"/>
      <c r="P24" s="9"/>
      <c r="Q24" s="9"/>
      <c r="R24" s="9"/>
      <c r="S24" s="18"/>
      <c r="T24" s="18"/>
      <c r="U24" s="9"/>
      <c r="V24" s="9"/>
      <c r="W24" s="32">
        <v>1</v>
      </c>
      <c r="X24" s="50" t="s">
        <v>85</v>
      </c>
    </row>
    <row r="25" ht="22.5" customHeight="1" spans="1:24">
      <c r="A25" s="13"/>
      <c r="B25" s="13">
        <v>22</v>
      </c>
      <c r="C25" s="14" t="s">
        <v>86</v>
      </c>
      <c r="D25" s="22" t="s">
        <v>87</v>
      </c>
      <c r="E25" s="23">
        <v>213162</v>
      </c>
      <c r="F25" s="11">
        <f t="shared" si="0"/>
        <v>3</v>
      </c>
      <c r="G25" s="16">
        <v>214.01</v>
      </c>
      <c r="H25" s="12">
        <f t="shared" si="1"/>
        <v>642.03</v>
      </c>
      <c r="I25" s="14"/>
      <c r="J25" s="14"/>
      <c r="K25" s="13"/>
      <c r="L25" s="14"/>
      <c r="M25" s="14"/>
      <c r="N25" s="14"/>
      <c r="O25" s="14">
        <v>1</v>
      </c>
      <c r="P25" s="14" t="s">
        <v>40</v>
      </c>
      <c r="Q25" s="14"/>
      <c r="R25" s="14"/>
      <c r="S25" s="18"/>
      <c r="T25" s="18"/>
      <c r="U25" s="14"/>
      <c r="V25" s="14"/>
      <c r="W25" s="32">
        <v>2</v>
      </c>
      <c r="X25" s="50" t="s">
        <v>88</v>
      </c>
    </row>
    <row r="26" ht="22.5" customHeight="1" spans="1:24">
      <c r="A26" s="8"/>
      <c r="B26" s="8">
        <v>23</v>
      </c>
      <c r="C26" s="9" t="s">
        <v>89</v>
      </c>
      <c r="D26" s="10" t="s">
        <v>90</v>
      </c>
      <c r="E26" s="9">
        <v>611462</v>
      </c>
      <c r="F26" s="11">
        <f t="shared" si="0"/>
        <v>6</v>
      </c>
      <c r="G26" s="12">
        <v>7870.8</v>
      </c>
      <c r="H26" s="12">
        <f t="shared" si="1"/>
        <v>47224.8</v>
      </c>
      <c r="I26" s="9"/>
      <c r="J26" s="9"/>
      <c r="K26" s="8">
        <v>1</v>
      </c>
      <c r="L26" s="14" t="s">
        <v>39</v>
      </c>
      <c r="M26" s="9">
        <v>2</v>
      </c>
      <c r="N26" s="9" t="s">
        <v>60</v>
      </c>
      <c r="O26" s="9">
        <v>1</v>
      </c>
      <c r="P26" s="9" t="s">
        <v>40</v>
      </c>
      <c r="Q26" s="9">
        <v>1</v>
      </c>
      <c r="R26" s="9" t="s">
        <v>91</v>
      </c>
      <c r="S26" s="18"/>
      <c r="T26" s="18"/>
      <c r="U26" s="9"/>
      <c r="V26" s="9"/>
      <c r="W26" s="32">
        <v>1</v>
      </c>
      <c r="X26" s="50" t="s">
        <v>85</v>
      </c>
    </row>
    <row r="27" ht="22.5" customHeight="1" spans="1:24">
      <c r="A27" s="13"/>
      <c r="B27" s="13">
        <v>24</v>
      </c>
      <c r="C27" s="14" t="s">
        <v>92</v>
      </c>
      <c r="D27" s="15" t="s">
        <v>93</v>
      </c>
      <c r="E27" s="14">
        <v>628194</v>
      </c>
      <c r="F27" s="11">
        <f t="shared" si="0"/>
        <v>30</v>
      </c>
      <c r="G27" s="16">
        <v>905.74</v>
      </c>
      <c r="H27" s="12">
        <f t="shared" si="1"/>
        <v>27172.2</v>
      </c>
      <c r="I27" s="14"/>
      <c r="J27" s="14"/>
      <c r="K27" s="13"/>
      <c r="L27" s="14"/>
      <c r="M27" s="14">
        <v>10</v>
      </c>
      <c r="N27" s="14" t="s">
        <v>60</v>
      </c>
      <c r="O27" s="14"/>
      <c r="P27" s="14"/>
      <c r="Q27" s="14"/>
      <c r="R27" s="14"/>
      <c r="S27" s="18"/>
      <c r="T27" s="18"/>
      <c r="U27" s="14"/>
      <c r="V27" s="14"/>
      <c r="W27" s="32">
        <v>20</v>
      </c>
      <c r="X27" s="50" t="s">
        <v>94</v>
      </c>
    </row>
    <row r="28" ht="22.5" customHeight="1" spans="1:24">
      <c r="A28" s="8"/>
      <c r="B28" s="8">
        <v>25</v>
      </c>
      <c r="C28" s="9" t="s">
        <v>95</v>
      </c>
      <c r="D28" s="10" t="s">
        <v>96</v>
      </c>
      <c r="E28" s="9">
        <v>483886</v>
      </c>
      <c r="F28" s="11">
        <f t="shared" si="0"/>
        <v>51</v>
      </c>
      <c r="G28" s="12">
        <v>2802.68</v>
      </c>
      <c r="H28" s="12">
        <f t="shared" si="1"/>
        <v>142936.68</v>
      </c>
      <c r="I28" s="9"/>
      <c r="J28" s="9"/>
      <c r="K28" s="44">
        <v>21</v>
      </c>
      <c r="L28" s="14" t="s">
        <v>39</v>
      </c>
      <c r="M28" s="9">
        <v>12</v>
      </c>
      <c r="N28" s="9" t="s">
        <v>60</v>
      </c>
      <c r="O28" s="9">
        <v>3</v>
      </c>
      <c r="P28" s="9" t="s">
        <v>61</v>
      </c>
      <c r="Q28" s="9">
        <v>2</v>
      </c>
      <c r="R28" s="9" t="s">
        <v>91</v>
      </c>
      <c r="S28" s="18"/>
      <c r="T28" s="18"/>
      <c r="U28" s="9">
        <v>2</v>
      </c>
      <c r="V28" s="9" t="s">
        <v>97</v>
      </c>
      <c r="W28" s="32">
        <v>11</v>
      </c>
      <c r="X28" s="50" t="s">
        <v>98</v>
      </c>
    </row>
    <row r="29" ht="22.5" customHeight="1" spans="1:24">
      <c r="A29" s="13"/>
      <c r="B29" s="13">
        <v>26</v>
      </c>
      <c r="C29" s="14" t="s">
        <v>99</v>
      </c>
      <c r="D29" s="15" t="s">
        <v>100</v>
      </c>
      <c r="E29" s="14">
        <v>372761</v>
      </c>
      <c r="F29" s="11">
        <f t="shared" si="0"/>
        <v>180</v>
      </c>
      <c r="G29" s="16">
        <v>295.7</v>
      </c>
      <c r="H29" s="12">
        <f t="shared" si="1"/>
        <v>53226</v>
      </c>
      <c r="I29" s="14"/>
      <c r="J29" s="14"/>
      <c r="K29" s="13"/>
      <c r="L29" s="14"/>
      <c r="M29" s="14">
        <v>60</v>
      </c>
      <c r="N29" s="14" t="s">
        <v>60</v>
      </c>
      <c r="O29" s="14"/>
      <c r="P29" s="14"/>
      <c r="Q29" s="14"/>
      <c r="R29" s="14"/>
      <c r="S29" s="18"/>
      <c r="T29" s="18"/>
      <c r="U29" s="14"/>
      <c r="V29" s="14"/>
      <c r="W29" s="32">
        <v>120</v>
      </c>
      <c r="X29" s="50" t="s">
        <v>101</v>
      </c>
    </row>
    <row r="30" ht="22.5" customHeight="1" spans="1:24">
      <c r="A30" s="8"/>
      <c r="B30" s="8">
        <v>27</v>
      </c>
      <c r="C30" s="9" t="s">
        <v>102</v>
      </c>
      <c r="D30" s="10" t="s">
        <v>103</v>
      </c>
      <c r="E30" s="9">
        <v>448269</v>
      </c>
      <c r="F30" s="11">
        <f t="shared" si="0"/>
        <v>1</v>
      </c>
      <c r="G30" s="12">
        <v>1098.59</v>
      </c>
      <c r="H30" s="12">
        <f t="shared" si="1"/>
        <v>1098.59</v>
      </c>
      <c r="I30" s="9"/>
      <c r="J30" s="9"/>
      <c r="K30" s="8"/>
      <c r="L30" s="9"/>
      <c r="M30" s="9"/>
      <c r="N30" s="9"/>
      <c r="O30" s="9"/>
      <c r="P30" s="9"/>
      <c r="Q30" s="9"/>
      <c r="R30" s="9"/>
      <c r="S30" s="18"/>
      <c r="T30" s="18"/>
      <c r="U30" s="9"/>
      <c r="V30" s="9"/>
      <c r="W30" s="32">
        <v>1</v>
      </c>
      <c r="X30" s="50" t="s">
        <v>85</v>
      </c>
    </row>
    <row r="31" ht="22.5" customHeight="1" spans="1:24">
      <c r="A31" s="13"/>
      <c r="B31" s="13">
        <v>28</v>
      </c>
      <c r="C31" s="14" t="s">
        <v>104</v>
      </c>
      <c r="D31" s="15" t="s">
        <v>105</v>
      </c>
      <c r="E31" s="14">
        <v>445792</v>
      </c>
      <c r="F31" s="11">
        <f t="shared" si="0"/>
        <v>1</v>
      </c>
      <c r="G31" s="16">
        <v>13519.51</v>
      </c>
      <c r="H31" s="12">
        <f t="shared" si="1"/>
        <v>13519.51</v>
      </c>
      <c r="I31" s="14"/>
      <c r="J31" s="14"/>
      <c r="K31" s="13"/>
      <c r="L31" s="14"/>
      <c r="M31" s="14"/>
      <c r="N31" s="14"/>
      <c r="O31" s="14"/>
      <c r="P31" s="14"/>
      <c r="Q31" s="14"/>
      <c r="R31" s="14"/>
      <c r="S31" s="18"/>
      <c r="T31" s="18"/>
      <c r="U31" s="14"/>
      <c r="V31" s="14"/>
      <c r="W31" s="32">
        <v>1</v>
      </c>
      <c r="X31" s="50" t="s">
        <v>106</v>
      </c>
    </row>
    <row r="32" ht="22.5" customHeight="1" spans="1:24">
      <c r="A32" s="8"/>
      <c r="B32" s="8">
        <v>29</v>
      </c>
      <c r="C32" s="9" t="s">
        <v>107</v>
      </c>
      <c r="D32" s="10" t="s">
        <v>108</v>
      </c>
      <c r="E32" s="9">
        <v>623666</v>
      </c>
      <c r="F32" s="11">
        <f t="shared" si="0"/>
        <v>1</v>
      </c>
      <c r="G32" s="12">
        <v>2527.56</v>
      </c>
      <c r="H32" s="12">
        <f t="shared" si="1"/>
        <v>2527.56</v>
      </c>
      <c r="I32" s="9"/>
      <c r="J32" s="9"/>
      <c r="K32" s="8"/>
      <c r="L32" s="9"/>
      <c r="M32" s="9"/>
      <c r="N32" s="9"/>
      <c r="O32" s="9"/>
      <c r="P32" s="9"/>
      <c r="Q32" s="9"/>
      <c r="R32" s="9"/>
      <c r="S32" s="18"/>
      <c r="T32" s="18"/>
      <c r="U32" s="9"/>
      <c r="V32" s="9"/>
      <c r="W32" s="32">
        <v>1</v>
      </c>
      <c r="X32" s="50" t="s">
        <v>106</v>
      </c>
    </row>
    <row r="33" ht="22.5" customHeight="1" spans="1:24">
      <c r="A33" s="13"/>
      <c r="B33" s="13">
        <v>30</v>
      </c>
      <c r="C33" s="14" t="s">
        <v>109</v>
      </c>
      <c r="D33" s="24" t="s">
        <v>110</v>
      </c>
      <c r="E33" s="14">
        <v>218340</v>
      </c>
      <c r="F33" s="11">
        <f t="shared" si="0"/>
        <v>4</v>
      </c>
      <c r="G33" s="16">
        <v>1922.54</v>
      </c>
      <c r="H33" s="12">
        <f t="shared" si="1"/>
        <v>7690.16</v>
      </c>
      <c r="I33" s="14"/>
      <c r="J33" s="14"/>
      <c r="K33" s="13"/>
      <c r="L33" s="14"/>
      <c r="M33" s="14"/>
      <c r="N33" s="14"/>
      <c r="O33" s="14">
        <v>2</v>
      </c>
      <c r="P33" s="14" t="s">
        <v>61</v>
      </c>
      <c r="Q33" s="14"/>
      <c r="R33" s="14"/>
      <c r="S33" s="18"/>
      <c r="T33" s="18"/>
      <c r="U33" s="14"/>
      <c r="V33" s="14"/>
      <c r="W33" s="32">
        <v>2</v>
      </c>
      <c r="X33" s="50" t="s">
        <v>111</v>
      </c>
    </row>
    <row r="34" ht="38.25" spans="1:24">
      <c r="A34" s="25"/>
      <c r="B34" s="25">
        <v>31</v>
      </c>
      <c r="C34" s="26" t="s">
        <v>112</v>
      </c>
      <c r="D34" s="19" t="s">
        <v>113</v>
      </c>
      <c r="E34" s="27">
        <v>486613</v>
      </c>
      <c r="F34" s="28">
        <f t="shared" si="0"/>
        <v>3</v>
      </c>
      <c r="G34" s="29">
        <v>2562.47</v>
      </c>
      <c r="H34" s="29">
        <f t="shared" si="1"/>
        <v>7687.41</v>
      </c>
      <c r="I34" s="17"/>
      <c r="J34" s="46"/>
      <c r="K34" s="17"/>
      <c r="L34" s="47"/>
      <c r="M34" s="18"/>
      <c r="N34" s="18"/>
      <c r="O34" s="47"/>
      <c r="P34" s="47"/>
      <c r="Q34" s="47"/>
      <c r="R34" s="47"/>
      <c r="S34" s="47"/>
      <c r="T34" s="47"/>
      <c r="U34" s="47"/>
      <c r="V34" s="47"/>
      <c r="W34" s="32">
        <v>3</v>
      </c>
      <c r="X34" s="50" t="s">
        <v>114</v>
      </c>
    </row>
    <row r="35" ht="76.5" spans="1:24">
      <c r="A35" s="25"/>
      <c r="B35" s="25">
        <v>32</v>
      </c>
      <c r="C35" s="26" t="s">
        <v>115</v>
      </c>
      <c r="D35" s="19" t="s">
        <v>116</v>
      </c>
      <c r="E35" s="30">
        <v>602438</v>
      </c>
      <c r="F35" s="28">
        <f t="shared" si="0"/>
        <v>14</v>
      </c>
      <c r="G35" s="31">
        <v>3724.56</v>
      </c>
      <c r="H35" s="29">
        <f t="shared" si="1"/>
        <v>52143.84</v>
      </c>
      <c r="I35" s="17"/>
      <c r="J35" s="46"/>
      <c r="K35" s="17"/>
      <c r="L35" s="47"/>
      <c r="M35" s="18">
        <v>10</v>
      </c>
      <c r="N35" s="18" t="s">
        <v>60</v>
      </c>
      <c r="O35" s="47"/>
      <c r="P35" s="47"/>
      <c r="Q35" s="17">
        <v>2</v>
      </c>
      <c r="R35" s="17" t="s">
        <v>91</v>
      </c>
      <c r="S35" s="47"/>
      <c r="T35" s="47"/>
      <c r="U35" s="47"/>
      <c r="V35" s="47"/>
      <c r="W35" s="32">
        <v>2</v>
      </c>
      <c r="X35" s="50" t="s">
        <v>117</v>
      </c>
    </row>
    <row r="36" ht="76.5" spans="1:24">
      <c r="A36" s="25"/>
      <c r="B36" s="25">
        <v>33</v>
      </c>
      <c r="C36" s="26" t="s">
        <v>118</v>
      </c>
      <c r="D36" s="19" t="s">
        <v>119</v>
      </c>
      <c r="E36" s="27">
        <v>628035</v>
      </c>
      <c r="F36" s="28">
        <f t="shared" si="0"/>
        <v>14</v>
      </c>
      <c r="G36" s="29">
        <v>158.13</v>
      </c>
      <c r="H36" s="29">
        <f t="shared" si="1"/>
        <v>2213.82</v>
      </c>
      <c r="I36" s="17"/>
      <c r="J36" s="46"/>
      <c r="K36" s="17"/>
      <c r="L36" s="47"/>
      <c r="M36" s="18">
        <v>10</v>
      </c>
      <c r="N36" s="18" t="s">
        <v>60</v>
      </c>
      <c r="O36" s="47"/>
      <c r="P36" s="47"/>
      <c r="Q36" s="17">
        <v>2</v>
      </c>
      <c r="R36" s="17" t="s">
        <v>91</v>
      </c>
      <c r="S36" s="47"/>
      <c r="T36" s="47"/>
      <c r="U36" s="47"/>
      <c r="V36" s="47"/>
      <c r="W36" s="32">
        <v>2</v>
      </c>
      <c r="X36" s="50" t="s">
        <v>117</v>
      </c>
    </row>
    <row r="37" ht="89.25" spans="1:24">
      <c r="A37" s="25"/>
      <c r="B37" s="25">
        <v>34</v>
      </c>
      <c r="C37" s="26" t="s">
        <v>120</v>
      </c>
      <c r="D37" s="19" t="s">
        <v>121</v>
      </c>
      <c r="E37" s="30">
        <v>631337</v>
      </c>
      <c r="F37" s="28">
        <f t="shared" si="0"/>
        <v>82</v>
      </c>
      <c r="G37" s="31">
        <v>1654.19</v>
      </c>
      <c r="H37" s="29">
        <f t="shared" si="1"/>
        <v>135643.58</v>
      </c>
      <c r="I37" s="17"/>
      <c r="J37" s="46"/>
      <c r="K37" s="17">
        <v>27</v>
      </c>
      <c r="L37" s="14" t="s">
        <v>39</v>
      </c>
      <c r="M37" s="18">
        <v>25</v>
      </c>
      <c r="N37" s="18" t="s">
        <v>60</v>
      </c>
      <c r="O37" s="47"/>
      <c r="P37" s="47"/>
      <c r="Q37" s="47"/>
      <c r="R37" s="47"/>
      <c r="S37" s="48"/>
      <c r="T37" s="48"/>
      <c r="U37" s="47"/>
      <c r="V37" s="47"/>
      <c r="W37" s="32">
        <v>30</v>
      </c>
      <c r="X37" s="50" t="s">
        <v>122</v>
      </c>
    </row>
    <row r="38" ht="102" spans="1:24">
      <c r="A38" s="25"/>
      <c r="B38" s="25">
        <v>35</v>
      </c>
      <c r="C38" s="26" t="s">
        <v>123</v>
      </c>
      <c r="D38" s="19" t="s">
        <v>124</v>
      </c>
      <c r="E38" s="27">
        <v>612241</v>
      </c>
      <c r="F38" s="28">
        <f t="shared" si="0"/>
        <v>116</v>
      </c>
      <c r="G38" s="29">
        <v>332.5</v>
      </c>
      <c r="H38" s="29">
        <f t="shared" si="1"/>
        <v>38570</v>
      </c>
      <c r="I38" s="17"/>
      <c r="J38" s="46"/>
      <c r="K38" s="17">
        <v>6</v>
      </c>
      <c r="L38" s="14" t="s">
        <v>39</v>
      </c>
      <c r="M38" s="18">
        <v>20</v>
      </c>
      <c r="N38" s="18" t="s">
        <v>60</v>
      </c>
      <c r="O38" s="47"/>
      <c r="P38" s="47"/>
      <c r="Q38" s="17">
        <v>20</v>
      </c>
      <c r="R38" s="17" t="s">
        <v>91</v>
      </c>
      <c r="S38" s="47"/>
      <c r="T38" s="47"/>
      <c r="U38" s="47"/>
      <c r="V38" s="47"/>
      <c r="W38" s="50">
        <v>70</v>
      </c>
      <c r="X38" s="27" t="s">
        <v>125</v>
      </c>
    </row>
    <row r="39" ht="102" spans="1:24">
      <c r="A39" s="25"/>
      <c r="B39" s="25">
        <v>36</v>
      </c>
      <c r="C39" s="26" t="s">
        <v>126</v>
      </c>
      <c r="D39" s="19" t="s">
        <v>127</v>
      </c>
      <c r="E39" s="30">
        <v>470674</v>
      </c>
      <c r="F39" s="28">
        <f t="shared" si="0"/>
        <v>47</v>
      </c>
      <c r="G39" s="31">
        <v>321.6</v>
      </c>
      <c r="H39" s="29">
        <f t="shared" si="1"/>
        <v>15115.2</v>
      </c>
      <c r="I39" s="17"/>
      <c r="J39" s="46"/>
      <c r="K39" s="17">
        <v>7</v>
      </c>
      <c r="L39" s="14" t="s">
        <v>39</v>
      </c>
      <c r="M39" s="18">
        <v>20</v>
      </c>
      <c r="N39" s="18" t="s">
        <v>60</v>
      </c>
      <c r="O39" s="47"/>
      <c r="P39" s="47"/>
      <c r="Q39" s="47"/>
      <c r="R39" s="47"/>
      <c r="S39" s="47"/>
      <c r="T39" s="47"/>
      <c r="U39" s="47"/>
      <c r="V39" s="47"/>
      <c r="W39" s="32">
        <v>20</v>
      </c>
      <c r="X39" s="27" t="s">
        <v>128</v>
      </c>
    </row>
    <row r="40" ht="76.5" spans="1:24">
      <c r="A40" s="25"/>
      <c r="B40" s="25">
        <v>37</v>
      </c>
      <c r="C40" s="26" t="s">
        <v>129</v>
      </c>
      <c r="D40" s="19" t="s">
        <v>130</v>
      </c>
      <c r="E40" s="27">
        <v>624544</v>
      </c>
      <c r="F40" s="28">
        <f t="shared" si="0"/>
        <v>9</v>
      </c>
      <c r="G40" s="29">
        <v>4003.5</v>
      </c>
      <c r="H40" s="29">
        <f t="shared" si="1"/>
        <v>36031.5</v>
      </c>
      <c r="I40" s="17"/>
      <c r="J40" s="46"/>
      <c r="K40" s="17"/>
      <c r="L40" s="47"/>
      <c r="M40" s="18">
        <v>5</v>
      </c>
      <c r="N40" s="18" t="s">
        <v>60</v>
      </c>
      <c r="O40" s="47"/>
      <c r="P40" s="47"/>
      <c r="Q40" s="47"/>
      <c r="R40" s="47"/>
      <c r="S40" s="47"/>
      <c r="T40" s="47"/>
      <c r="U40" s="48">
        <v>1</v>
      </c>
      <c r="V40" s="52" t="s">
        <v>97</v>
      </c>
      <c r="W40" s="32">
        <v>3</v>
      </c>
      <c r="X40" s="50" t="s">
        <v>131</v>
      </c>
    </row>
    <row r="41" ht="76.5" spans="1:24">
      <c r="A41" s="25"/>
      <c r="B41" s="25">
        <v>38</v>
      </c>
      <c r="C41" s="26" t="s">
        <v>132</v>
      </c>
      <c r="D41" s="19" t="s">
        <v>133</v>
      </c>
      <c r="E41" s="30">
        <v>627359</v>
      </c>
      <c r="F41" s="28">
        <f t="shared" si="0"/>
        <v>3</v>
      </c>
      <c r="G41" s="31">
        <v>11745.24</v>
      </c>
      <c r="H41" s="29">
        <f t="shared" si="1"/>
        <v>35235.72</v>
      </c>
      <c r="I41" s="17"/>
      <c r="J41" s="46"/>
      <c r="K41" s="17"/>
      <c r="L41" s="47"/>
      <c r="M41" s="18">
        <v>1</v>
      </c>
      <c r="N41" s="18" t="s">
        <v>60</v>
      </c>
      <c r="O41" s="47"/>
      <c r="P41" s="47"/>
      <c r="Q41" s="17">
        <v>1</v>
      </c>
      <c r="R41" s="17" t="s">
        <v>91</v>
      </c>
      <c r="S41" s="47"/>
      <c r="T41" s="47"/>
      <c r="U41" s="47"/>
      <c r="V41" s="47"/>
      <c r="W41" s="32">
        <v>1</v>
      </c>
      <c r="X41" s="50" t="s">
        <v>134</v>
      </c>
    </row>
    <row r="42" ht="89.25" spans="1:24">
      <c r="A42" s="25"/>
      <c r="B42" s="25">
        <v>39</v>
      </c>
      <c r="C42" s="26" t="s">
        <v>135</v>
      </c>
      <c r="D42" s="19" t="s">
        <v>136</v>
      </c>
      <c r="E42" s="27">
        <v>601702</v>
      </c>
      <c r="F42" s="28">
        <f t="shared" si="0"/>
        <v>57</v>
      </c>
      <c r="G42" s="29">
        <v>3119.8</v>
      </c>
      <c r="H42" s="29">
        <f t="shared" si="1"/>
        <v>177828.6</v>
      </c>
      <c r="I42" s="17"/>
      <c r="J42" s="46"/>
      <c r="K42" s="17">
        <v>15</v>
      </c>
      <c r="L42" s="14" t="s">
        <v>39</v>
      </c>
      <c r="M42" s="18">
        <v>5</v>
      </c>
      <c r="N42" s="18" t="s">
        <v>60</v>
      </c>
      <c r="O42" s="47"/>
      <c r="P42" s="47"/>
      <c r="Q42" s="17">
        <v>2</v>
      </c>
      <c r="R42" s="17" t="s">
        <v>91</v>
      </c>
      <c r="S42" s="47"/>
      <c r="T42" s="47"/>
      <c r="U42" s="48">
        <v>2</v>
      </c>
      <c r="V42" s="48" t="s">
        <v>137</v>
      </c>
      <c r="W42" s="32">
        <v>33</v>
      </c>
      <c r="X42" s="50" t="s">
        <v>138</v>
      </c>
    </row>
    <row r="43" ht="63.75" spans="1:24">
      <c r="A43" s="32"/>
      <c r="B43" s="32">
        <f t="shared" ref="B43:B122" si="2">B42+1</f>
        <v>40</v>
      </c>
      <c r="C43" s="27" t="s">
        <v>139</v>
      </c>
      <c r="D43" s="33" t="s">
        <v>140</v>
      </c>
      <c r="E43" s="27">
        <v>635156</v>
      </c>
      <c r="F43" s="28">
        <f t="shared" si="0"/>
        <v>7</v>
      </c>
      <c r="G43" s="29">
        <v>1800</v>
      </c>
      <c r="H43" s="29">
        <f t="shared" si="1"/>
        <v>12600</v>
      </c>
      <c r="I43" s="17"/>
      <c r="J43" s="46"/>
      <c r="K43" s="17"/>
      <c r="L43" s="47"/>
      <c r="M43" s="18">
        <v>5</v>
      </c>
      <c r="N43" s="18" t="s">
        <v>60</v>
      </c>
      <c r="O43" s="47"/>
      <c r="P43" s="47"/>
      <c r="Q43" s="47"/>
      <c r="R43" s="47"/>
      <c r="S43" s="47"/>
      <c r="T43" s="47"/>
      <c r="U43" s="47"/>
      <c r="V43" s="47"/>
      <c r="W43" s="32">
        <v>2</v>
      </c>
      <c r="X43" s="50" t="s">
        <v>141</v>
      </c>
    </row>
    <row r="44" ht="128.25" spans="1:24">
      <c r="A44" s="34" t="s">
        <v>142</v>
      </c>
      <c r="B44" s="32">
        <f t="shared" si="2"/>
        <v>41</v>
      </c>
      <c r="C44" s="35" t="s">
        <v>143</v>
      </c>
      <c r="D44" s="36" t="s">
        <v>144</v>
      </c>
      <c r="E44" s="35">
        <v>614357</v>
      </c>
      <c r="F44" s="28">
        <f t="shared" si="0"/>
        <v>1</v>
      </c>
      <c r="G44" s="37">
        <v>17000</v>
      </c>
      <c r="H44" s="29">
        <f t="shared" si="1"/>
        <v>17000</v>
      </c>
      <c r="I44" s="17"/>
      <c r="J44" s="17"/>
      <c r="K44" s="8"/>
      <c r="L44" s="17"/>
      <c r="M44" s="18"/>
      <c r="N44" s="18"/>
      <c r="O44" s="17"/>
      <c r="P44" s="17"/>
      <c r="Q44" s="17"/>
      <c r="R44" s="17"/>
      <c r="S44" s="17"/>
      <c r="T44" s="17"/>
      <c r="U44" s="17"/>
      <c r="V44" s="17"/>
      <c r="W44" s="8">
        <v>1</v>
      </c>
      <c r="X44" s="9" t="s">
        <v>145</v>
      </c>
    </row>
    <row r="45" ht="140.25" spans="1:24">
      <c r="A45" s="32"/>
      <c r="B45" s="32">
        <f t="shared" si="2"/>
        <v>42</v>
      </c>
      <c r="C45" s="27" t="s">
        <v>146</v>
      </c>
      <c r="D45" s="10" t="s">
        <v>147</v>
      </c>
      <c r="E45" s="26">
        <v>406260</v>
      </c>
      <c r="F45" s="28">
        <f t="shared" si="0"/>
        <v>7</v>
      </c>
      <c r="G45" s="29">
        <v>500</v>
      </c>
      <c r="H45" s="29">
        <f t="shared" si="1"/>
        <v>3500</v>
      </c>
      <c r="I45" s="17"/>
      <c r="J45" s="46"/>
      <c r="K45" s="8"/>
      <c r="L45" s="27"/>
      <c r="M45" s="18">
        <v>2</v>
      </c>
      <c r="N45" s="18" t="s">
        <v>60</v>
      </c>
      <c r="O45" s="47"/>
      <c r="P45" s="47"/>
      <c r="Q45" s="17">
        <v>3</v>
      </c>
      <c r="R45" s="17" t="s">
        <v>91</v>
      </c>
      <c r="S45" s="47"/>
      <c r="T45" s="47"/>
      <c r="U45" s="47"/>
      <c r="V45" s="47"/>
      <c r="W45" s="32">
        <v>2</v>
      </c>
      <c r="X45" s="50" t="s">
        <v>141</v>
      </c>
    </row>
    <row r="46" ht="38.25" spans="1:24">
      <c r="A46" s="32"/>
      <c r="B46" s="32">
        <f t="shared" si="2"/>
        <v>43</v>
      </c>
      <c r="C46" s="26" t="s">
        <v>148</v>
      </c>
      <c r="D46" s="19" t="s">
        <v>149</v>
      </c>
      <c r="E46" s="26">
        <v>606058</v>
      </c>
      <c r="F46" s="28">
        <f t="shared" si="0"/>
        <v>5</v>
      </c>
      <c r="G46" s="38">
        <v>3950.0993</v>
      </c>
      <c r="H46" s="29">
        <f t="shared" si="1"/>
        <v>19750.4965</v>
      </c>
      <c r="I46" s="17"/>
      <c r="J46" s="46"/>
      <c r="K46" s="17">
        <v>2</v>
      </c>
      <c r="L46" s="14" t="s">
        <v>39</v>
      </c>
      <c r="M46" s="18"/>
      <c r="N46" s="18"/>
      <c r="O46" s="47"/>
      <c r="P46" s="47"/>
      <c r="Q46" s="47"/>
      <c r="R46" s="47"/>
      <c r="S46" s="47"/>
      <c r="T46" s="47"/>
      <c r="U46" s="47"/>
      <c r="V46" s="47"/>
      <c r="W46" s="32">
        <v>3</v>
      </c>
      <c r="X46" s="50" t="s">
        <v>114</v>
      </c>
    </row>
    <row r="47" ht="38.25" spans="1:24">
      <c r="A47" s="32"/>
      <c r="B47" s="32">
        <f t="shared" si="2"/>
        <v>44</v>
      </c>
      <c r="C47" s="26" t="s">
        <v>150</v>
      </c>
      <c r="D47" s="19" t="s">
        <v>151</v>
      </c>
      <c r="E47" s="26">
        <v>636448</v>
      </c>
      <c r="F47" s="28">
        <f t="shared" si="0"/>
        <v>42</v>
      </c>
      <c r="G47" s="38">
        <v>4914</v>
      </c>
      <c r="H47" s="29">
        <f t="shared" si="1"/>
        <v>206388</v>
      </c>
      <c r="I47" s="17">
        <v>5</v>
      </c>
      <c r="J47" s="46" t="s">
        <v>152</v>
      </c>
      <c r="K47" s="17">
        <v>26</v>
      </c>
      <c r="L47" s="14" t="s">
        <v>39</v>
      </c>
      <c r="M47" s="18">
        <v>5</v>
      </c>
      <c r="N47" s="18" t="s">
        <v>60</v>
      </c>
      <c r="O47" s="47"/>
      <c r="P47" s="47"/>
      <c r="Q47" s="17">
        <v>2</v>
      </c>
      <c r="R47" s="17" t="s">
        <v>91</v>
      </c>
      <c r="S47" s="48"/>
      <c r="T47" s="48"/>
      <c r="U47" s="48">
        <v>2</v>
      </c>
      <c r="V47" s="52" t="s">
        <v>97</v>
      </c>
      <c r="W47" s="32">
        <v>2</v>
      </c>
      <c r="X47" s="50" t="s">
        <v>153</v>
      </c>
    </row>
    <row r="48" ht="216.75" spans="1:24">
      <c r="A48" s="32"/>
      <c r="B48" s="32">
        <f t="shared" si="2"/>
        <v>45</v>
      </c>
      <c r="C48" s="26" t="s">
        <v>154</v>
      </c>
      <c r="D48" s="19" t="s">
        <v>155</v>
      </c>
      <c r="E48" s="26">
        <v>483349</v>
      </c>
      <c r="F48" s="28">
        <f t="shared" si="0"/>
        <v>15</v>
      </c>
      <c r="G48" s="38">
        <v>3157.7633</v>
      </c>
      <c r="H48" s="29">
        <f t="shared" si="1"/>
        <v>47366.4495</v>
      </c>
      <c r="I48" s="17"/>
      <c r="J48" s="46"/>
      <c r="K48" s="17">
        <v>7</v>
      </c>
      <c r="L48" s="14" t="s">
        <v>39</v>
      </c>
      <c r="M48" s="18"/>
      <c r="N48" s="18"/>
      <c r="O48" s="25">
        <v>1</v>
      </c>
      <c r="P48" s="25" t="s">
        <v>40</v>
      </c>
      <c r="Q48" s="47"/>
      <c r="R48" s="47"/>
      <c r="S48" s="48">
        <v>3</v>
      </c>
      <c r="T48" s="48" t="s">
        <v>156</v>
      </c>
      <c r="U48" s="48">
        <v>1</v>
      </c>
      <c r="V48" s="52" t="s">
        <v>97</v>
      </c>
      <c r="W48" s="32">
        <v>3</v>
      </c>
      <c r="X48" s="9" t="s">
        <v>157</v>
      </c>
    </row>
    <row r="49" ht="242.25" spans="1:24">
      <c r="A49" s="32"/>
      <c r="B49" s="32">
        <f t="shared" si="2"/>
        <v>46</v>
      </c>
      <c r="C49" s="27" t="s">
        <v>158</v>
      </c>
      <c r="D49" s="19" t="s">
        <v>159</v>
      </c>
      <c r="E49" s="27">
        <v>268741</v>
      </c>
      <c r="F49" s="28">
        <f t="shared" si="0"/>
        <v>3</v>
      </c>
      <c r="G49" s="29">
        <v>2659.23</v>
      </c>
      <c r="H49" s="29">
        <f t="shared" si="1"/>
        <v>7977.69</v>
      </c>
      <c r="I49" s="17"/>
      <c r="J49" s="46"/>
      <c r="K49" s="17"/>
      <c r="L49" s="47"/>
      <c r="M49" s="18"/>
      <c r="N49" s="18"/>
      <c r="O49" s="47"/>
      <c r="P49" s="47"/>
      <c r="Q49" s="47"/>
      <c r="R49" s="47"/>
      <c r="S49" s="47"/>
      <c r="T49" s="47"/>
      <c r="U49" s="47"/>
      <c r="V49" s="47"/>
      <c r="W49" s="32">
        <v>3</v>
      </c>
      <c r="X49" s="9" t="s">
        <v>160</v>
      </c>
    </row>
    <row r="50" ht="127.5" spans="1:24">
      <c r="A50" s="32"/>
      <c r="B50" s="32">
        <f t="shared" si="2"/>
        <v>47</v>
      </c>
      <c r="C50" s="26" t="s">
        <v>161</v>
      </c>
      <c r="D50" s="19" t="s">
        <v>162</v>
      </c>
      <c r="E50" s="26">
        <v>408651</v>
      </c>
      <c r="F50" s="28">
        <f t="shared" si="0"/>
        <v>7</v>
      </c>
      <c r="G50" s="38">
        <v>1795.18</v>
      </c>
      <c r="H50" s="29">
        <f t="shared" si="1"/>
        <v>12566.26</v>
      </c>
      <c r="I50" s="17"/>
      <c r="J50" s="46"/>
      <c r="K50" s="17">
        <v>4</v>
      </c>
      <c r="L50" s="14" t="s">
        <v>39</v>
      </c>
      <c r="M50" s="18"/>
      <c r="N50" s="18"/>
      <c r="O50" s="47"/>
      <c r="P50" s="47"/>
      <c r="Q50" s="47"/>
      <c r="R50" s="47"/>
      <c r="S50" s="47"/>
      <c r="T50" s="47"/>
      <c r="U50" s="47"/>
      <c r="V50" s="47"/>
      <c r="W50" s="32">
        <v>3</v>
      </c>
      <c r="X50" s="9" t="s">
        <v>163</v>
      </c>
    </row>
    <row r="51" ht="127.5" spans="1:24">
      <c r="A51" s="32"/>
      <c r="B51" s="32">
        <f t="shared" si="2"/>
        <v>48</v>
      </c>
      <c r="C51" s="26" t="s">
        <v>164</v>
      </c>
      <c r="D51" s="19" t="s">
        <v>165</v>
      </c>
      <c r="E51" s="26">
        <v>408650</v>
      </c>
      <c r="F51" s="28">
        <f t="shared" si="0"/>
        <v>4</v>
      </c>
      <c r="G51" s="38">
        <v>1878.6425</v>
      </c>
      <c r="H51" s="29">
        <f t="shared" si="1"/>
        <v>7514.57</v>
      </c>
      <c r="I51" s="17"/>
      <c r="J51" s="46"/>
      <c r="K51" s="17">
        <v>1</v>
      </c>
      <c r="L51" s="14" t="s">
        <v>39</v>
      </c>
      <c r="M51" s="18"/>
      <c r="N51" s="18"/>
      <c r="O51" s="47"/>
      <c r="P51" s="47"/>
      <c r="Q51" s="47"/>
      <c r="R51" s="47"/>
      <c r="S51" s="47"/>
      <c r="T51" s="47"/>
      <c r="U51" s="47"/>
      <c r="V51" s="47"/>
      <c r="W51" s="32">
        <v>3</v>
      </c>
      <c r="X51" s="9" t="s">
        <v>163</v>
      </c>
    </row>
    <row r="52" ht="127.5" spans="1:24">
      <c r="A52" s="32"/>
      <c r="B52" s="32">
        <f t="shared" si="2"/>
        <v>49</v>
      </c>
      <c r="C52" s="26" t="s">
        <v>166</v>
      </c>
      <c r="D52" s="19" t="s">
        <v>167</v>
      </c>
      <c r="E52" s="26">
        <v>408652</v>
      </c>
      <c r="F52" s="28">
        <f t="shared" si="0"/>
        <v>4</v>
      </c>
      <c r="G52" s="38">
        <v>1568.6667</v>
      </c>
      <c r="H52" s="29">
        <f t="shared" si="1"/>
        <v>6274.6668</v>
      </c>
      <c r="I52" s="17"/>
      <c r="J52" s="46"/>
      <c r="K52" s="17">
        <v>1</v>
      </c>
      <c r="L52" s="14" t="s">
        <v>39</v>
      </c>
      <c r="M52" s="18"/>
      <c r="N52" s="18"/>
      <c r="O52" s="47"/>
      <c r="P52" s="47"/>
      <c r="Q52" s="47"/>
      <c r="R52" s="47"/>
      <c r="S52" s="47"/>
      <c r="T52" s="47"/>
      <c r="U52" s="47"/>
      <c r="V52" s="47"/>
      <c r="W52" s="32">
        <v>3</v>
      </c>
      <c r="X52" s="9" t="s">
        <v>163</v>
      </c>
    </row>
    <row r="53" ht="153" spans="1:24">
      <c r="A53" s="32"/>
      <c r="B53" s="32">
        <f t="shared" si="2"/>
        <v>50</v>
      </c>
      <c r="C53" s="26" t="s">
        <v>168</v>
      </c>
      <c r="D53" s="19" t="s">
        <v>169</v>
      </c>
      <c r="E53" s="26">
        <v>414025</v>
      </c>
      <c r="F53" s="28">
        <f t="shared" si="0"/>
        <v>6</v>
      </c>
      <c r="G53" s="38">
        <v>5833.6558</v>
      </c>
      <c r="H53" s="29">
        <f t="shared" si="1"/>
        <v>35001.9348</v>
      </c>
      <c r="I53" s="17"/>
      <c r="J53" s="46"/>
      <c r="K53" s="17">
        <v>4</v>
      </c>
      <c r="L53" s="14" t="s">
        <v>39</v>
      </c>
      <c r="M53" s="18"/>
      <c r="N53" s="18"/>
      <c r="O53" s="47"/>
      <c r="P53" s="47"/>
      <c r="Q53" s="47"/>
      <c r="R53" s="47"/>
      <c r="S53" s="47"/>
      <c r="T53" s="47"/>
      <c r="U53" s="47"/>
      <c r="V53" s="47"/>
      <c r="W53" s="32">
        <v>2</v>
      </c>
      <c r="X53" s="9" t="s">
        <v>170</v>
      </c>
    </row>
    <row r="54" ht="191.25" spans="1:24">
      <c r="A54" s="32"/>
      <c r="B54" s="32">
        <f t="shared" si="2"/>
        <v>51</v>
      </c>
      <c r="C54" s="26" t="s">
        <v>171</v>
      </c>
      <c r="D54" s="19" t="s">
        <v>172</v>
      </c>
      <c r="E54" s="26">
        <v>613989</v>
      </c>
      <c r="F54" s="28">
        <f t="shared" si="0"/>
        <v>1</v>
      </c>
      <c r="G54" s="38">
        <v>38702.6</v>
      </c>
      <c r="H54" s="29">
        <f t="shared" si="1"/>
        <v>38702.6</v>
      </c>
      <c r="I54" s="17"/>
      <c r="J54" s="46"/>
      <c r="K54" s="17"/>
      <c r="L54" s="47"/>
      <c r="M54" s="18"/>
      <c r="N54" s="18"/>
      <c r="O54" s="47"/>
      <c r="P54" s="47"/>
      <c r="Q54" s="47"/>
      <c r="R54" s="47"/>
      <c r="S54" s="47"/>
      <c r="T54" s="47"/>
      <c r="U54" s="47"/>
      <c r="V54" s="47"/>
      <c r="W54" s="32">
        <v>1</v>
      </c>
      <c r="X54" s="9" t="s">
        <v>173</v>
      </c>
    </row>
    <row r="55" ht="51" spans="1:24">
      <c r="A55" s="32"/>
      <c r="B55" s="32">
        <f t="shared" si="2"/>
        <v>52</v>
      </c>
      <c r="C55" s="26" t="s">
        <v>174</v>
      </c>
      <c r="D55" s="19" t="s">
        <v>175</v>
      </c>
      <c r="E55" s="26">
        <v>432131</v>
      </c>
      <c r="F55" s="28">
        <f t="shared" si="0"/>
        <v>6</v>
      </c>
      <c r="G55" s="38">
        <v>2393.9263</v>
      </c>
      <c r="H55" s="29">
        <f t="shared" si="1"/>
        <v>14363.5578</v>
      </c>
      <c r="I55" s="17"/>
      <c r="J55" s="46"/>
      <c r="K55" s="17">
        <v>4</v>
      </c>
      <c r="L55" s="18" t="s">
        <v>39</v>
      </c>
      <c r="M55" s="18"/>
      <c r="N55" s="18"/>
      <c r="O55" s="48">
        <v>1</v>
      </c>
      <c r="P55" s="48" t="s">
        <v>40</v>
      </c>
      <c r="Q55" s="47"/>
      <c r="R55" s="47"/>
      <c r="S55" s="47"/>
      <c r="T55" s="47"/>
      <c r="U55" s="47"/>
      <c r="V55" s="47"/>
      <c r="W55" s="32">
        <v>1</v>
      </c>
      <c r="X55" s="9" t="s">
        <v>176</v>
      </c>
    </row>
    <row r="56" ht="178.5" spans="1:24">
      <c r="A56" s="32"/>
      <c r="B56" s="32">
        <f t="shared" si="2"/>
        <v>53</v>
      </c>
      <c r="C56" s="26" t="s">
        <v>177</v>
      </c>
      <c r="D56" s="19" t="s">
        <v>178</v>
      </c>
      <c r="E56" s="26">
        <v>621444</v>
      </c>
      <c r="F56" s="28">
        <f t="shared" si="0"/>
        <v>15</v>
      </c>
      <c r="G56" s="38">
        <v>3288.4314</v>
      </c>
      <c r="H56" s="29">
        <f t="shared" si="1"/>
        <v>49326.471</v>
      </c>
      <c r="I56" s="17"/>
      <c r="J56" s="46"/>
      <c r="K56" s="17">
        <v>4</v>
      </c>
      <c r="L56" s="18" t="s">
        <v>39</v>
      </c>
      <c r="M56" s="18">
        <v>3</v>
      </c>
      <c r="N56" s="18" t="s">
        <v>60</v>
      </c>
      <c r="O56" s="47"/>
      <c r="P56" s="47"/>
      <c r="Q56" s="47"/>
      <c r="R56" s="47"/>
      <c r="S56" s="47"/>
      <c r="T56" s="47"/>
      <c r="U56" s="48">
        <v>1</v>
      </c>
      <c r="V56" s="52" t="s">
        <v>97</v>
      </c>
      <c r="W56" s="32">
        <v>7</v>
      </c>
      <c r="X56" s="9" t="s">
        <v>179</v>
      </c>
    </row>
    <row r="57" ht="63.75" spans="1:24">
      <c r="A57" s="32"/>
      <c r="B57" s="32">
        <f t="shared" si="2"/>
        <v>54</v>
      </c>
      <c r="C57" s="26" t="s">
        <v>180</v>
      </c>
      <c r="D57" s="19" t="s">
        <v>181</v>
      </c>
      <c r="E57" s="26">
        <v>413314</v>
      </c>
      <c r="F57" s="28">
        <f t="shared" si="0"/>
        <v>6</v>
      </c>
      <c r="G57" s="38">
        <v>7628.4505</v>
      </c>
      <c r="H57" s="29">
        <f t="shared" si="1"/>
        <v>45770.703</v>
      </c>
      <c r="I57" s="17"/>
      <c r="J57" s="46"/>
      <c r="K57" s="17">
        <v>2</v>
      </c>
      <c r="L57" s="18" t="s">
        <v>39</v>
      </c>
      <c r="M57" s="18"/>
      <c r="N57" s="18"/>
      <c r="O57" s="48">
        <v>2</v>
      </c>
      <c r="P57" s="48" t="s">
        <v>182</v>
      </c>
      <c r="Q57" s="47"/>
      <c r="R57" s="47"/>
      <c r="S57" s="48">
        <v>1</v>
      </c>
      <c r="T57" s="48" t="s">
        <v>183</v>
      </c>
      <c r="U57" s="47"/>
      <c r="V57" s="47"/>
      <c r="W57" s="32">
        <v>1</v>
      </c>
      <c r="X57" s="9" t="s">
        <v>176</v>
      </c>
    </row>
    <row r="58" ht="51" spans="1:24">
      <c r="A58" s="32"/>
      <c r="B58" s="32">
        <f t="shared" si="2"/>
        <v>55</v>
      </c>
      <c r="C58" s="26" t="s">
        <v>184</v>
      </c>
      <c r="D58" s="19" t="s">
        <v>185</v>
      </c>
      <c r="E58" s="26">
        <v>234715</v>
      </c>
      <c r="F58" s="28">
        <f t="shared" si="0"/>
        <v>3</v>
      </c>
      <c r="G58" s="38">
        <v>2252.0808</v>
      </c>
      <c r="H58" s="29">
        <f t="shared" si="1"/>
        <v>6756.2424</v>
      </c>
      <c r="I58" s="17"/>
      <c r="J58" s="46"/>
      <c r="K58" s="17">
        <v>1</v>
      </c>
      <c r="L58" s="18" t="s">
        <v>39</v>
      </c>
      <c r="M58" s="18"/>
      <c r="N58" s="18"/>
      <c r="O58" s="47"/>
      <c r="P58" s="47"/>
      <c r="Q58" s="47"/>
      <c r="R58" s="47"/>
      <c r="S58" s="48">
        <v>1</v>
      </c>
      <c r="T58" s="48" t="s">
        <v>156</v>
      </c>
      <c r="U58" s="47"/>
      <c r="V58" s="47"/>
      <c r="W58" s="32">
        <v>1</v>
      </c>
      <c r="X58" s="9" t="s">
        <v>176</v>
      </c>
    </row>
    <row r="59" ht="178.5" spans="1:24">
      <c r="A59" s="32"/>
      <c r="B59" s="32">
        <f t="shared" si="2"/>
        <v>56</v>
      </c>
      <c r="C59" s="26" t="s">
        <v>186</v>
      </c>
      <c r="D59" s="19" t="s">
        <v>187</v>
      </c>
      <c r="E59" s="26">
        <v>624544</v>
      </c>
      <c r="F59" s="28">
        <f t="shared" si="0"/>
        <v>5</v>
      </c>
      <c r="G59" s="38">
        <v>678.2817</v>
      </c>
      <c r="H59" s="29">
        <f t="shared" si="1"/>
        <v>3391.4085</v>
      </c>
      <c r="I59" s="17"/>
      <c r="J59" s="46"/>
      <c r="K59" s="17"/>
      <c r="L59" s="47"/>
      <c r="M59" s="18">
        <v>3</v>
      </c>
      <c r="N59" s="18" t="s">
        <v>60</v>
      </c>
      <c r="O59" s="47"/>
      <c r="P59" s="47"/>
      <c r="Q59" s="47"/>
      <c r="R59" s="47"/>
      <c r="S59" s="47"/>
      <c r="T59" s="47"/>
      <c r="U59" s="47"/>
      <c r="V59" s="47"/>
      <c r="W59" s="32">
        <v>2</v>
      </c>
      <c r="X59" s="9" t="s">
        <v>188</v>
      </c>
    </row>
    <row r="60" ht="102" spans="1:24">
      <c r="A60" s="32"/>
      <c r="B60" s="32">
        <f t="shared" si="2"/>
        <v>57</v>
      </c>
      <c r="C60" s="26" t="s">
        <v>189</v>
      </c>
      <c r="D60" s="19" t="s">
        <v>190</v>
      </c>
      <c r="E60" s="26">
        <v>396033</v>
      </c>
      <c r="F60" s="28">
        <f t="shared" si="0"/>
        <v>7</v>
      </c>
      <c r="G60" s="38">
        <v>2046.045</v>
      </c>
      <c r="H60" s="29">
        <f t="shared" si="1"/>
        <v>14322.315</v>
      </c>
      <c r="I60" s="17"/>
      <c r="J60" s="46"/>
      <c r="K60" s="17">
        <v>2</v>
      </c>
      <c r="L60" s="18" t="s">
        <v>39</v>
      </c>
      <c r="M60" s="18"/>
      <c r="N60" s="18"/>
      <c r="O60" s="47"/>
      <c r="P60" s="47"/>
      <c r="Q60" s="47"/>
      <c r="R60" s="47"/>
      <c r="S60" s="48">
        <v>1</v>
      </c>
      <c r="T60" s="48" t="s">
        <v>191</v>
      </c>
      <c r="U60" s="48">
        <v>1</v>
      </c>
      <c r="V60" s="52" t="s">
        <v>97</v>
      </c>
      <c r="W60" s="32">
        <v>3</v>
      </c>
      <c r="X60" s="9" t="s">
        <v>192</v>
      </c>
    </row>
    <row r="61" ht="242.25" spans="1:24">
      <c r="A61" s="32"/>
      <c r="B61" s="32">
        <f t="shared" si="2"/>
        <v>58</v>
      </c>
      <c r="C61" s="26" t="s">
        <v>193</v>
      </c>
      <c r="D61" s="19" t="s">
        <v>194</v>
      </c>
      <c r="E61" s="26">
        <v>603238</v>
      </c>
      <c r="F61" s="28">
        <f t="shared" si="0"/>
        <v>1</v>
      </c>
      <c r="G61" s="38">
        <v>103500</v>
      </c>
      <c r="H61" s="29">
        <f t="shared" si="1"/>
        <v>103500</v>
      </c>
      <c r="I61" s="17"/>
      <c r="J61" s="46"/>
      <c r="K61" s="17"/>
      <c r="L61" s="47"/>
      <c r="M61" s="18"/>
      <c r="N61" s="18"/>
      <c r="O61" s="47"/>
      <c r="P61" s="47"/>
      <c r="Q61" s="47"/>
      <c r="R61" s="47"/>
      <c r="S61" s="47"/>
      <c r="T61" s="47"/>
      <c r="U61" s="47"/>
      <c r="V61" s="47"/>
      <c r="W61" s="32">
        <v>1</v>
      </c>
      <c r="X61" s="9" t="s">
        <v>195</v>
      </c>
    </row>
    <row r="62" ht="204" spans="1:24">
      <c r="A62" s="32"/>
      <c r="B62" s="32">
        <f t="shared" si="2"/>
        <v>59</v>
      </c>
      <c r="C62" s="26" t="s">
        <v>196</v>
      </c>
      <c r="D62" s="19" t="s">
        <v>197</v>
      </c>
      <c r="E62" s="26">
        <v>443731</v>
      </c>
      <c r="F62" s="28">
        <f t="shared" si="0"/>
        <v>3</v>
      </c>
      <c r="G62" s="38">
        <v>8541.4857</v>
      </c>
      <c r="H62" s="29">
        <f t="shared" si="1"/>
        <v>25624.4571</v>
      </c>
      <c r="I62" s="17"/>
      <c r="J62" s="46"/>
      <c r="K62" s="17">
        <v>1</v>
      </c>
      <c r="L62" s="18" t="s">
        <v>39</v>
      </c>
      <c r="M62" s="18"/>
      <c r="N62" s="18"/>
      <c r="O62" s="47"/>
      <c r="P62" s="47"/>
      <c r="Q62" s="47"/>
      <c r="R62" s="47"/>
      <c r="S62" s="47"/>
      <c r="T62" s="47"/>
      <c r="U62" s="47"/>
      <c r="V62" s="47"/>
      <c r="W62" s="32">
        <v>2</v>
      </c>
      <c r="X62" s="9" t="s">
        <v>198</v>
      </c>
    </row>
    <row r="63" ht="114.75" spans="1:24">
      <c r="A63" s="32"/>
      <c r="B63" s="32">
        <f t="shared" si="2"/>
        <v>60</v>
      </c>
      <c r="C63" s="26" t="s">
        <v>199</v>
      </c>
      <c r="D63" s="19" t="s">
        <v>200</v>
      </c>
      <c r="E63" s="26">
        <v>387105</v>
      </c>
      <c r="F63" s="28">
        <f t="shared" si="0"/>
        <v>4</v>
      </c>
      <c r="G63" s="38">
        <v>1748.6</v>
      </c>
      <c r="H63" s="29">
        <f t="shared" si="1"/>
        <v>6994.4</v>
      </c>
      <c r="I63" s="17"/>
      <c r="J63" s="46"/>
      <c r="K63" s="17">
        <v>2</v>
      </c>
      <c r="L63" s="18" t="s">
        <v>39</v>
      </c>
      <c r="M63" s="18">
        <v>1</v>
      </c>
      <c r="N63" s="18" t="s">
        <v>60</v>
      </c>
      <c r="O63" s="47"/>
      <c r="P63" s="47"/>
      <c r="Q63" s="47"/>
      <c r="R63" s="47"/>
      <c r="S63" s="47"/>
      <c r="T63" s="47"/>
      <c r="U63" s="47"/>
      <c r="V63" s="47"/>
      <c r="W63" s="32">
        <v>1</v>
      </c>
      <c r="X63" s="9" t="s">
        <v>195</v>
      </c>
    </row>
    <row r="64" ht="76.5" spans="1:24">
      <c r="A64" s="32"/>
      <c r="B64" s="32">
        <f t="shared" si="2"/>
        <v>61</v>
      </c>
      <c r="C64" s="26" t="s">
        <v>201</v>
      </c>
      <c r="D64" s="19" t="s">
        <v>202</v>
      </c>
      <c r="E64" s="26">
        <v>304480</v>
      </c>
      <c r="F64" s="28">
        <f t="shared" si="0"/>
        <v>2</v>
      </c>
      <c r="G64" s="38">
        <v>9926.0433</v>
      </c>
      <c r="H64" s="29">
        <f t="shared" si="1"/>
        <v>19852.0866</v>
      </c>
      <c r="I64" s="17"/>
      <c r="J64" s="46"/>
      <c r="K64" s="17"/>
      <c r="L64" s="47"/>
      <c r="M64" s="18"/>
      <c r="N64" s="18"/>
      <c r="O64" s="48">
        <v>1</v>
      </c>
      <c r="P64" s="48" t="s">
        <v>40</v>
      </c>
      <c r="Q64" s="47"/>
      <c r="R64" s="47"/>
      <c r="S64" s="47"/>
      <c r="T64" s="47"/>
      <c r="U64" s="47"/>
      <c r="V64" s="47"/>
      <c r="W64" s="32">
        <v>1</v>
      </c>
      <c r="X64" s="9" t="s">
        <v>203</v>
      </c>
    </row>
    <row r="65" ht="38.25" spans="1:24">
      <c r="A65" s="32"/>
      <c r="B65" s="32">
        <f t="shared" si="2"/>
        <v>62</v>
      </c>
      <c r="C65" s="26" t="s">
        <v>204</v>
      </c>
      <c r="D65" s="19" t="s">
        <v>205</v>
      </c>
      <c r="E65" s="26">
        <v>458176</v>
      </c>
      <c r="F65" s="28">
        <f t="shared" si="0"/>
        <v>3</v>
      </c>
      <c r="G65" s="38">
        <v>3622.35</v>
      </c>
      <c r="H65" s="29">
        <f t="shared" si="1"/>
        <v>10867.05</v>
      </c>
      <c r="I65" s="17"/>
      <c r="J65" s="46"/>
      <c r="K65" s="17">
        <v>1</v>
      </c>
      <c r="L65" s="18" t="s">
        <v>39</v>
      </c>
      <c r="M65" s="18"/>
      <c r="N65" s="18"/>
      <c r="O65" s="47"/>
      <c r="P65" s="47"/>
      <c r="Q65" s="47"/>
      <c r="R65" s="47"/>
      <c r="S65" s="48">
        <v>1</v>
      </c>
      <c r="T65" s="48" t="s">
        <v>48</v>
      </c>
      <c r="U65" s="47"/>
      <c r="V65" s="47"/>
      <c r="W65" s="32">
        <v>1</v>
      </c>
      <c r="X65" s="9" t="s">
        <v>206</v>
      </c>
    </row>
    <row r="66" ht="409.5" spans="1:24">
      <c r="A66" s="32"/>
      <c r="B66" s="32">
        <f t="shared" si="2"/>
        <v>63</v>
      </c>
      <c r="C66" s="26" t="s">
        <v>207</v>
      </c>
      <c r="D66" s="19" t="s">
        <v>208</v>
      </c>
      <c r="E66" s="26">
        <v>602343</v>
      </c>
      <c r="F66" s="28">
        <f t="shared" si="0"/>
        <v>1</v>
      </c>
      <c r="G66" s="21">
        <v>127066.66</v>
      </c>
      <c r="H66" s="29">
        <f t="shared" si="1"/>
        <v>127066.66</v>
      </c>
      <c r="I66" s="17"/>
      <c r="J66" s="46"/>
      <c r="K66" s="17"/>
      <c r="L66" s="47"/>
      <c r="M66" s="18"/>
      <c r="N66" s="18"/>
      <c r="O66" s="47"/>
      <c r="P66" s="47"/>
      <c r="Q66" s="47"/>
      <c r="R66" s="47"/>
      <c r="S66" s="47"/>
      <c r="T66" s="47"/>
      <c r="U66" s="47"/>
      <c r="V66" s="47"/>
      <c r="W66" s="32">
        <v>1</v>
      </c>
      <c r="X66" s="9" t="s">
        <v>209</v>
      </c>
    </row>
    <row r="67" ht="229.5" spans="1:24">
      <c r="A67" s="32"/>
      <c r="B67" s="32">
        <f t="shared" si="2"/>
        <v>64</v>
      </c>
      <c r="C67" s="26" t="s">
        <v>210</v>
      </c>
      <c r="D67" s="19" t="s">
        <v>211</v>
      </c>
      <c r="E67" s="26">
        <v>468666</v>
      </c>
      <c r="F67" s="28">
        <f t="shared" si="0"/>
        <v>1</v>
      </c>
      <c r="G67" s="38">
        <v>3909.83</v>
      </c>
      <c r="H67" s="29">
        <f t="shared" si="1"/>
        <v>3909.83</v>
      </c>
      <c r="I67" s="17"/>
      <c r="J67" s="46"/>
      <c r="K67" s="17"/>
      <c r="L67" s="47"/>
      <c r="M67" s="18"/>
      <c r="N67" s="18"/>
      <c r="O67" s="47"/>
      <c r="P67" s="47"/>
      <c r="Q67" s="47"/>
      <c r="R67" s="47"/>
      <c r="S67" s="47"/>
      <c r="T67" s="47"/>
      <c r="U67" s="47"/>
      <c r="V67" s="47"/>
      <c r="W67" s="32">
        <v>1</v>
      </c>
      <c r="X67" s="9" t="s">
        <v>212</v>
      </c>
    </row>
    <row r="68" ht="267.75" spans="1:24">
      <c r="A68" s="32"/>
      <c r="B68" s="32">
        <f t="shared" si="2"/>
        <v>65</v>
      </c>
      <c r="C68" s="27" t="s">
        <v>213</v>
      </c>
      <c r="D68" s="19" t="s">
        <v>214</v>
      </c>
      <c r="E68" s="26">
        <v>604311</v>
      </c>
      <c r="F68" s="28">
        <f t="shared" si="0"/>
        <v>6</v>
      </c>
      <c r="G68" s="38">
        <v>3738.4133</v>
      </c>
      <c r="H68" s="29">
        <f t="shared" si="1"/>
        <v>22430.4798</v>
      </c>
      <c r="I68" s="17"/>
      <c r="J68" s="46"/>
      <c r="K68" s="17"/>
      <c r="L68" s="47"/>
      <c r="M68" s="18"/>
      <c r="N68" s="18"/>
      <c r="O68" s="47"/>
      <c r="P68" s="47"/>
      <c r="Q68" s="47"/>
      <c r="R68" s="47"/>
      <c r="S68" s="47"/>
      <c r="T68" s="47"/>
      <c r="U68" s="47"/>
      <c r="V68" s="47"/>
      <c r="W68" s="32">
        <v>6</v>
      </c>
      <c r="X68" s="9" t="s">
        <v>215</v>
      </c>
    </row>
    <row r="69" ht="229.5" spans="1:24">
      <c r="A69" s="32"/>
      <c r="B69" s="32">
        <f t="shared" si="2"/>
        <v>66</v>
      </c>
      <c r="C69" s="26" t="s">
        <v>216</v>
      </c>
      <c r="D69" s="19" t="s">
        <v>217</v>
      </c>
      <c r="E69" s="26">
        <v>274940</v>
      </c>
      <c r="F69" s="28">
        <f t="shared" si="0"/>
        <v>4</v>
      </c>
      <c r="G69" s="38">
        <v>3591.8233</v>
      </c>
      <c r="H69" s="29">
        <f t="shared" si="1"/>
        <v>14367.2932</v>
      </c>
      <c r="I69" s="17"/>
      <c r="J69" s="46"/>
      <c r="K69" s="17"/>
      <c r="L69" s="47"/>
      <c r="M69" s="18"/>
      <c r="N69" s="18"/>
      <c r="O69" s="47"/>
      <c r="P69" s="47"/>
      <c r="Q69" s="47"/>
      <c r="R69" s="47"/>
      <c r="S69" s="47"/>
      <c r="T69" s="47"/>
      <c r="U69" s="47"/>
      <c r="V69" s="47"/>
      <c r="W69" s="32">
        <v>4</v>
      </c>
      <c r="X69" s="9" t="s">
        <v>218</v>
      </c>
    </row>
    <row r="70" ht="229.5" spans="1:24">
      <c r="A70" s="32"/>
      <c r="B70" s="32">
        <f t="shared" si="2"/>
        <v>67</v>
      </c>
      <c r="C70" s="26" t="s">
        <v>219</v>
      </c>
      <c r="D70" s="19" t="s">
        <v>220</v>
      </c>
      <c r="E70" s="26">
        <v>614899</v>
      </c>
      <c r="F70" s="28">
        <f t="shared" si="0"/>
        <v>2</v>
      </c>
      <c r="G70" s="38">
        <v>49152.5</v>
      </c>
      <c r="H70" s="29">
        <f t="shared" si="1"/>
        <v>98305</v>
      </c>
      <c r="I70" s="17"/>
      <c r="J70" s="46"/>
      <c r="K70" s="17"/>
      <c r="L70" s="47"/>
      <c r="M70" s="18"/>
      <c r="N70" s="18"/>
      <c r="O70" s="48">
        <v>1</v>
      </c>
      <c r="P70" s="48" t="s">
        <v>182</v>
      </c>
      <c r="Q70" s="47"/>
      <c r="R70" s="47"/>
      <c r="S70" s="47"/>
      <c r="T70" s="47"/>
      <c r="U70" s="47"/>
      <c r="V70" s="47"/>
      <c r="W70" s="32">
        <v>1</v>
      </c>
      <c r="X70" s="9" t="s">
        <v>195</v>
      </c>
    </row>
    <row r="71" ht="178.5" spans="1:24">
      <c r="A71" s="32"/>
      <c r="B71" s="32">
        <f t="shared" si="2"/>
        <v>68</v>
      </c>
      <c r="C71" s="26" t="s">
        <v>221</v>
      </c>
      <c r="D71" s="19" t="s">
        <v>222</v>
      </c>
      <c r="E71" s="27">
        <v>602342</v>
      </c>
      <c r="F71" s="28">
        <f t="shared" si="0"/>
        <v>2</v>
      </c>
      <c r="G71" s="29">
        <v>6066.8675</v>
      </c>
      <c r="H71" s="29">
        <f t="shared" si="1"/>
        <v>12133.735</v>
      </c>
      <c r="I71" s="17"/>
      <c r="J71" s="46"/>
      <c r="K71" s="17"/>
      <c r="L71" s="47"/>
      <c r="M71" s="18"/>
      <c r="N71" s="18"/>
      <c r="O71" s="47"/>
      <c r="P71" s="47"/>
      <c r="Q71" s="47"/>
      <c r="R71" s="47"/>
      <c r="S71" s="47"/>
      <c r="T71" s="47"/>
      <c r="U71" s="47"/>
      <c r="V71" s="47"/>
      <c r="W71" s="32">
        <v>2</v>
      </c>
      <c r="X71" s="9" t="s">
        <v>223</v>
      </c>
    </row>
    <row r="72" ht="255" spans="1:24">
      <c r="A72" s="32"/>
      <c r="B72" s="32">
        <f t="shared" si="2"/>
        <v>69</v>
      </c>
      <c r="C72" s="27" t="s">
        <v>224</v>
      </c>
      <c r="D72" s="19" t="s">
        <v>225</v>
      </c>
      <c r="E72" s="26">
        <v>627523</v>
      </c>
      <c r="F72" s="28">
        <f t="shared" si="0"/>
        <v>2</v>
      </c>
      <c r="G72" s="29">
        <v>3655.56</v>
      </c>
      <c r="H72" s="29">
        <f t="shared" si="1"/>
        <v>7311.12</v>
      </c>
      <c r="I72" s="17"/>
      <c r="J72" s="46"/>
      <c r="K72" s="17"/>
      <c r="L72" s="47"/>
      <c r="M72" s="18"/>
      <c r="N72" s="18"/>
      <c r="O72" s="47"/>
      <c r="P72" s="47"/>
      <c r="Q72" s="47"/>
      <c r="R72" s="47"/>
      <c r="S72" s="47"/>
      <c r="T72" s="47"/>
      <c r="U72" s="47"/>
      <c r="V72" s="47"/>
      <c r="W72" s="32">
        <v>2</v>
      </c>
      <c r="X72" s="9" t="s">
        <v>223</v>
      </c>
    </row>
    <row r="73" ht="267.75" spans="1:24">
      <c r="A73" s="32"/>
      <c r="B73" s="32">
        <f t="shared" si="2"/>
        <v>70</v>
      </c>
      <c r="C73" s="27" t="s">
        <v>226</v>
      </c>
      <c r="D73" s="19" t="s">
        <v>227</v>
      </c>
      <c r="E73" s="27">
        <v>623468</v>
      </c>
      <c r="F73" s="28">
        <f t="shared" si="0"/>
        <v>2</v>
      </c>
      <c r="G73" s="38">
        <v>3802.3788</v>
      </c>
      <c r="H73" s="29">
        <f t="shared" si="1"/>
        <v>7604.7576</v>
      </c>
      <c r="I73" s="17"/>
      <c r="J73" s="46"/>
      <c r="K73" s="17"/>
      <c r="L73" s="47"/>
      <c r="M73" s="18"/>
      <c r="N73" s="18"/>
      <c r="O73" s="47"/>
      <c r="P73" s="47"/>
      <c r="Q73" s="47"/>
      <c r="R73" s="47"/>
      <c r="S73" s="47"/>
      <c r="T73" s="47"/>
      <c r="U73" s="47"/>
      <c r="V73" s="47"/>
      <c r="W73" s="32">
        <v>2</v>
      </c>
      <c r="X73" s="9" t="s">
        <v>212</v>
      </c>
    </row>
    <row r="74" ht="153" spans="1:24">
      <c r="A74" s="32"/>
      <c r="B74" s="32">
        <f t="shared" si="2"/>
        <v>71</v>
      </c>
      <c r="C74" s="26" t="s">
        <v>228</v>
      </c>
      <c r="D74" s="19" t="s">
        <v>229</v>
      </c>
      <c r="E74" s="26">
        <v>449988</v>
      </c>
      <c r="F74" s="28">
        <f t="shared" si="0"/>
        <v>7</v>
      </c>
      <c r="G74" s="38">
        <v>2233.1884</v>
      </c>
      <c r="H74" s="29">
        <f t="shared" si="1"/>
        <v>15632.3188</v>
      </c>
      <c r="I74" s="17"/>
      <c r="J74" s="46"/>
      <c r="K74" s="17">
        <v>1</v>
      </c>
      <c r="L74" s="18" t="s">
        <v>39</v>
      </c>
      <c r="M74" s="18">
        <v>2</v>
      </c>
      <c r="N74" s="18" t="s">
        <v>60</v>
      </c>
      <c r="O74" s="47"/>
      <c r="P74" s="47"/>
      <c r="Q74" s="47"/>
      <c r="R74" s="47"/>
      <c r="S74" s="47"/>
      <c r="T74" s="47"/>
      <c r="U74" s="48">
        <v>1</v>
      </c>
      <c r="V74" s="52" t="s">
        <v>97</v>
      </c>
      <c r="W74" s="32">
        <v>3</v>
      </c>
      <c r="X74" s="9" t="s">
        <v>230</v>
      </c>
    </row>
    <row r="75" ht="204" spans="1:24">
      <c r="A75" s="32"/>
      <c r="B75" s="32">
        <f t="shared" si="2"/>
        <v>72</v>
      </c>
      <c r="C75" s="26" t="s">
        <v>231</v>
      </c>
      <c r="D75" s="19" t="s">
        <v>232</v>
      </c>
      <c r="E75" s="26">
        <v>612629</v>
      </c>
      <c r="F75" s="28">
        <f t="shared" si="0"/>
        <v>3</v>
      </c>
      <c r="G75" s="38">
        <v>4161.0325</v>
      </c>
      <c r="H75" s="29">
        <f t="shared" si="1"/>
        <v>12483.0975</v>
      </c>
      <c r="I75" s="17"/>
      <c r="J75" s="46"/>
      <c r="K75" s="17"/>
      <c r="L75" s="47"/>
      <c r="M75" s="18"/>
      <c r="N75" s="18"/>
      <c r="O75" s="48">
        <v>2</v>
      </c>
      <c r="P75" s="48" t="s">
        <v>40</v>
      </c>
      <c r="Q75" s="47"/>
      <c r="R75" s="47"/>
      <c r="S75" s="47"/>
      <c r="T75" s="47"/>
      <c r="U75" s="47"/>
      <c r="V75" s="47"/>
      <c r="W75" s="32">
        <v>1</v>
      </c>
      <c r="X75" s="9" t="s">
        <v>209</v>
      </c>
    </row>
    <row r="76" ht="127.5" spans="1:24">
      <c r="A76" s="32"/>
      <c r="B76" s="32">
        <f t="shared" si="2"/>
        <v>73</v>
      </c>
      <c r="C76" s="26" t="s">
        <v>233</v>
      </c>
      <c r="D76" s="19" t="s">
        <v>234</v>
      </c>
      <c r="E76" s="26">
        <v>633135</v>
      </c>
      <c r="F76" s="28">
        <f t="shared" si="0"/>
        <v>6</v>
      </c>
      <c r="G76" s="38">
        <v>814.11</v>
      </c>
      <c r="H76" s="29">
        <f t="shared" si="1"/>
        <v>4884.66</v>
      </c>
      <c r="I76" s="17"/>
      <c r="J76" s="46"/>
      <c r="K76" s="17"/>
      <c r="L76" s="47"/>
      <c r="M76" s="18">
        <v>3</v>
      </c>
      <c r="N76" s="18" t="s">
        <v>60</v>
      </c>
      <c r="O76" s="48">
        <v>2</v>
      </c>
      <c r="P76" s="48" t="s">
        <v>40</v>
      </c>
      <c r="Q76" s="47"/>
      <c r="R76" s="47"/>
      <c r="S76" s="47"/>
      <c r="T76" s="47"/>
      <c r="U76" s="47"/>
      <c r="V76" s="47"/>
      <c r="W76" s="32">
        <v>1</v>
      </c>
      <c r="X76" s="9" t="s">
        <v>209</v>
      </c>
    </row>
    <row r="77" ht="127.5" spans="1:24">
      <c r="A77" s="32"/>
      <c r="B77" s="32">
        <f t="shared" si="2"/>
        <v>74</v>
      </c>
      <c r="C77" s="26" t="s">
        <v>235</v>
      </c>
      <c r="D77" s="19" t="s">
        <v>236</v>
      </c>
      <c r="E77" s="26">
        <v>603125</v>
      </c>
      <c r="F77" s="28">
        <f t="shared" si="0"/>
        <v>4</v>
      </c>
      <c r="G77" s="38">
        <v>2527.6967</v>
      </c>
      <c r="H77" s="29">
        <f t="shared" si="1"/>
        <v>10110.7868</v>
      </c>
      <c r="I77" s="17"/>
      <c r="J77" s="46"/>
      <c r="K77" s="17"/>
      <c r="L77" s="47"/>
      <c r="M77" s="18">
        <v>2</v>
      </c>
      <c r="N77" s="18" t="s">
        <v>60</v>
      </c>
      <c r="O77" s="48">
        <v>1</v>
      </c>
      <c r="P77" s="48" t="s">
        <v>40</v>
      </c>
      <c r="Q77" s="47"/>
      <c r="R77" s="47"/>
      <c r="S77" s="47"/>
      <c r="T77" s="47"/>
      <c r="U77" s="47"/>
      <c r="V77" s="47"/>
      <c r="W77" s="32">
        <v>1</v>
      </c>
      <c r="X77" s="9" t="s">
        <v>209</v>
      </c>
    </row>
    <row r="78" ht="191.25" spans="1:24">
      <c r="A78" s="32"/>
      <c r="B78" s="32">
        <f t="shared" si="2"/>
        <v>75</v>
      </c>
      <c r="C78" s="26" t="s">
        <v>237</v>
      </c>
      <c r="D78" s="19" t="s">
        <v>238</v>
      </c>
      <c r="E78" s="26">
        <v>235341</v>
      </c>
      <c r="F78" s="28">
        <f t="shared" si="0"/>
        <v>1</v>
      </c>
      <c r="G78" s="38">
        <v>1751.5268</v>
      </c>
      <c r="H78" s="29">
        <f t="shared" si="1"/>
        <v>1751.5268</v>
      </c>
      <c r="I78" s="17"/>
      <c r="J78" s="46"/>
      <c r="K78" s="17"/>
      <c r="L78" s="47"/>
      <c r="M78" s="18"/>
      <c r="N78" s="18"/>
      <c r="O78" s="47"/>
      <c r="P78" s="47"/>
      <c r="Q78" s="47"/>
      <c r="R78" s="47"/>
      <c r="S78" s="47"/>
      <c r="T78" s="47"/>
      <c r="U78" s="47"/>
      <c r="V78" s="47"/>
      <c r="W78" s="32">
        <v>1</v>
      </c>
      <c r="X78" s="9" t="s">
        <v>195</v>
      </c>
    </row>
    <row r="79" ht="51" spans="1:24">
      <c r="A79" s="32"/>
      <c r="B79" s="32">
        <f t="shared" si="2"/>
        <v>76</v>
      </c>
      <c r="C79" s="26" t="s">
        <v>239</v>
      </c>
      <c r="D79" s="19" t="s">
        <v>240</v>
      </c>
      <c r="E79" s="26">
        <v>477114</v>
      </c>
      <c r="F79" s="28">
        <f t="shared" si="0"/>
        <v>1</v>
      </c>
      <c r="G79" s="38">
        <v>9104.2475</v>
      </c>
      <c r="H79" s="29">
        <f t="shared" si="1"/>
        <v>9104.2475</v>
      </c>
      <c r="I79" s="17"/>
      <c r="J79" s="46"/>
      <c r="K79" s="17"/>
      <c r="L79" s="47"/>
      <c r="M79" s="18"/>
      <c r="N79" s="18"/>
      <c r="O79" s="47"/>
      <c r="P79" s="47"/>
      <c r="Q79" s="47"/>
      <c r="R79" s="47"/>
      <c r="S79" s="47"/>
      <c r="T79" s="47"/>
      <c r="U79" s="47"/>
      <c r="V79" s="47"/>
      <c r="W79" s="32">
        <v>1</v>
      </c>
      <c r="X79" s="9" t="s">
        <v>176</v>
      </c>
    </row>
    <row r="80" ht="140.25" spans="1:24">
      <c r="A80" s="25"/>
      <c r="B80" s="25">
        <f t="shared" si="2"/>
        <v>77</v>
      </c>
      <c r="C80" s="26" t="s">
        <v>241</v>
      </c>
      <c r="D80" s="19" t="s">
        <v>242</v>
      </c>
      <c r="E80" s="26">
        <v>304634</v>
      </c>
      <c r="F80" s="28">
        <f t="shared" si="0"/>
        <v>2</v>
      </c>
      <c r="G80" s="53">
        <v>138658.61</v>
      </c>
      <c r="H80" s="29">
        <f t="shared" si="1"/>
        <v>277317.22</v>
      </c>
      <c r="I80" s="17"/>
      <c r="J80" s="46"/>
      <c r="K80" s="17">
        <v>1</v>
      </c>
      <c r="L80" s="18" t="s">
        <v>39</v>
      </c>
      <c r="M80" s="18"/>
      <c r="N80" s="18"/>
      <c r="O80" s="48"/>
      <c r="P80" s="47"/>
      <c r="Q80" s="47"/>
      <c r="R80" s="47"/>
      <c r="S80" s="47"/>
      <c r="T80" s="47"/>
      <c r="U80" s="47"/>
      <c r="V80" s="47"/>
      <c r="W80" s="32">
        <v>1</v>
      </c>
      <c r="X80" s="50" t="s">
        <v>243</v>
      </c>
    </row>
    <row r="81" ht="357" spans="1:24">
      <c r="A81" s="32"/>
      <c r="B81" s="32">
        <f t="shared" si="2"/>
        <v>78</v>
      </c>
      <c r="C81" s="26" t="s">
        <v>244</v>
      </c>
      <c r="D81" s="19" t="s">
        <v>245</v>
      </c>
      <c r="E81" s="54">
        <v>615725</v>
      </c>
      <c r="F81" s="28">
        <f t="shared" si="0"/>
        <v>2</v>
      </c>
      <c r="G81" s="53">
        <v>193949.78</v>
      </c>
      <c r="H81" s="29">
        <f t="shared" si="1"/>
        <v>387899.56</v>
      </c>
      <c r="I81" s="17"/>
      <c r="J81" s="46"/>
      <c r="K81" s="17">
        <v>1</v>
      </c>
      <c r="L81" s="18" t="s">
        <v>39</v>
      </c>
      <c r="M81" s="18"/>
      <c r="N81" s="18"/>
      <c r="O81" s="47"/>
      <c r="P81" s="47"/>
      <c r="Q81" s="47"/>
      <c r="R81" s="47"/>
      <c r="S81" s="47"/>
      <c r="T81" s="47"/>
      <c r="U81" s="47"/>
      <c r="V81" s="47"/>
      <c r="W81" s="32">
        <v>1</v>
      </c>
      <c r="X81" s="50" t="s">
        <v>243</v>
      </c>
    </row>
    <row r="82" ht="153" spans="1:24">
      <c r="A82" s="32"/>
      <c r="B82" s="32">
        <f t="shared" si="2"/>
        <v>79</v>
      </c>
      <c r="C82" s="25" t="s">
        <v>246</v>
      </c>
      <c r="D82" s="19" t="s">
        <v>247</v>
      </c>
      <c r="E82" s="26">
        <v>445661</v>
      </c>
      <c r="F82" s="28">
        <f t="shared" si="0"/>
        <v>2</v>
      </c>
      <c r="G82" s="38">
        <v>7659.27</v>
      </c>
      <c r="H82" s="29">
        <f t="shared" si="1"/>
        <v>15318.54</v>
      </c>
      <c r="I82" s="17"/>
      <c r="J82" s="46"/>
      <c r="K82" s="17">
        <v>1</v>
      </c>
      <c r="L82" s="18" t="s">
        <v>39</v>
      </c>
      <c r="M82" s="18"/>
      <c r="N82" s="18"/>
      <c r="O82" s="47"/>
      <c r="P82" s="47"/>
      <c r="Q82" s="47"/>
      <c r="R82" s="47"/>
      <c r="S82" s="47"/>
      <c r="T82" s="47"/>
      <c r="U82" s="47"/>
      <c r="V82" s="47"/>
      <c r="W82" s="32">
        <v>1</v>
      </c>
      <c r="X82" s="50" t="s">
        <v>243</v>
      </c>
    </row>
    <row r="83" ht="409.5" spans="1:24">
      <c r="A83" s="32"/>
      <c r="B83" s="32">
        <f t="shared" si="2"/>
        <v>80</v>
      </c>
      <c r="C83" s="26" t="s">
        <v>248</v>
      </c>
      <c r="D83" s="19" t="s">
        <v>249</v>
      </c>
      <c r="E83" s="26">
        <v>615488</v>
      </c>
      <c r="F83" s="28">
        <f t="shared" si="0"/>
        <v>2</v>
      </c>
      <c r="G83" s="53">
        <v>215095</v>
      </c>
      <c r="H83" s="29">
        <f t="shared" si="1"/>
        <v>430190</v>
      </c>
      <c r="I83" s="17"/>
      <c r="J83" s="46"/>
      <c r="K83" s="17">
        <v>1</v>
      </c>
      <c r="L83" s="18" t="s">
        <v>39</v>
      </c>
      <c r="M83" s="18"/>
      <c r="N83" s="18"/>
      <c r="O83" s="47"/>
      <c r="P83" s="47"/>
      <c r="Q83" s="47"/>
      <c r="R83" s="47"/>
      <c r="S83" s="47"/>
      <c r="T83" s="47"/>
      <c r="U83" s="47"/>
      <c r="V83" s="47"/>
      <c r="W83" s="32">
        <v>1</v>
      </c>
      <c r="X83" s="50" t="s">
        <v>243</v>
      </c>
    </row>
    <row r="84" ht="191.25" spans="1:24">
      <c r="A84" s="32"/>
      <c r="B84" s="32">
        <f t="shared" si="2"/>
        <v>81</v>
      </c>
      <c r="C84" s="25" t="s">
        <v>250</v>
      </c>
      <c r="D84" s="19" t="s">
        <v>251</v>
      </c>
      <c r="E84" s="26">
        <v>473222</v>
      </c>
      <c r="F84" s="28">
        <f t="shared" si="0"/>
        <v>2</v>
      </c>
      <c r="G84" s="53">
        <v>51643.96</v>
      </c>
      <c r="H84" s="29">
        <f t="shared" si="1"/>
        <v>103287.92</v>
      </c>
      <c r="I84" s="17"/>
      <c r="J84" s="46"/>
      <c r="K84" s="17">
        <v>1</v>
      </c>
      <c r="L84" s="18" t="s">
        <v>39</v>
      </c>
      <c r="M84" s="18"/>
      <c r="N84" s="18"/>
      <c r="O84" s="47"/>
      <c r="P84" s="47"/>
      <c r="Q84" s="47"/>
      <c r="R84" s="47"/>
      <c r="S84" s="47"/>
      <c r="T84" s="47"/>
      <c r="U84" s="47"/>
      <c r="V84" s="47"/>
      <c r="W84" s="32">
        <v>1</v>
      </c>
      <c r="X84" s="50" t="s">
        <v>243</v>
      </c>
    </row>
    <row r="85" ht="242.25" spans="1:24">
      <c r="A85" s="32"/>
      <c r="B85" s="32">
        <f t="shared" si="2"/>
        <v>82</v>
      </c>
      <c r="C85" s="25" t="s">
        <v>252</v>
      </c>
      <c r="D85" s="19" t="s">
        <v>253</v>
      </c>
      <c r="E85" s="26">
        <v>623599</v>
      </c>
      <c r="F85" s="28">
        <f t="shared" si="0"/>
        <v>1</v>
      </c>
      <c r="G85" s="53">
        <v>356161.23</v>
      </c>
      <c r="H85" s="29">
        <f t="shared" si="1"/>
        <v>356161.23</v>
      </c>
      <c r="I85" s="17"/>
      <c r="J85" s="46"/>
      <c r="K85" s="17"/>
      <c r="L85" s="47"/>
      <c r="M85" s="18"/>
      <c r="N85" s="18"/>
      <c r="O85" s="47"/>
      <c r="P85" s="47"/>
      <c r="Q85" s="47"/>
      <c r="R85" s="47"/>
      <c r="S85" s="47"/>
      <c r="T85" s="47"/>
      <c r="U85" s="47"/>
      <c r="V85" s="47"/>
      <c r="W85" s="32">
        <v>1</v>
      </c>
      <c r="X85" s="50" t="s">
        <v>243</v>
      </c>
    </row>
    <row r="86" ht="153" spans="1:24">
      <c r="A86" s="32"/>
      <c r="B86" s="32">
        <f t="shared" si="2"/>
        <v>83</v>
      </c>
      <c r="C86" s="26" t="s">
        <v>254</v>
      </c>
      <c r="D86" s="19" t="s">
        <v>255</v>
      </c>
      <c r="E86" s="26">
        <v>481373</v>
      </c>
      <c r="F86" s="28">
        <f t="shared" si="0"/>
        <v>5</v>
      </c>
      <c r="G86" s="55">
        <v>6405.43</v>
      </c>
      <c r="H86" s="29">
        <f t="shared" si="1"/>
        <v>32027.15</v>
      </c>
      <c r="I86" s="17"/>
      <c r="J86" s="46"/>
      <c r="K86" s="17">
        <v>2</v>
      </c>
      <c r="L86" s="18" t="s">
        <v>39</v>
      </c>
      <c r="M86" s="18"/>
      <c r="N86" s="18"/>
      <c r="O86" s="47"/>
      <c r="P86" s="47"/>
      <c r="Q86" s="47"/>
      <c r="R86" s="47"/>
      <c r="S86" s="47"/>
      <c r="T86" s="47"/>
      <c r="U86" s="47"/>
      <c r="V86" s="47"/>
      <c r="W86" s="32">
        <v>3</v>
      </c>
      <c r="X86" s="50" t="s">
        <v>256</v>
      </c>
    </row>
    <row r="87" ht="153" spans="1:24">
      <c r="A87" s="32"/>
      <c r="B87" s="32">
        <f t="shared" si="2"/>
        <v>84</v>
      </c>
      <c r="C87" s="26" t="s">
        <v>257</v>
      </c>
      <c r="D87" s="19" t="s">
        <v>258</v>
      </c>
      <c r="E87" s="26">
        <v>620302</v>
      </c>
      <c r="F87" s="28">
        <f t="shared" si="0"/>
        <v>5</v>
      </c>
      <c r="G87" s="38">
        <v>6087.93</v>
      </c>
      <c r="H87" s="29">
        <f t="shared" si="1"/>
        <v>30439.65</v>
      </c>
      <c r="I87" s="17"/>
      <c r="J87" s="46"/>
      <c r="K87" s="17">
        <v>2</v>
      </c>
      <c r="L87" s="18" t="s">
        <v>39</v>
      </c>
      <c r="M87" s="18"/>
      <c r="N87" s="18"/>
      <c r="O87" s="47"/>
      <c r="P87" s="47"/>
      <c r="Q87" s="47"/>
      <c r="R87" s="47"/>
      <c r="S87" s="48"/>
      <c r="T87" s="48"/>
      <c r="U87" s="47"/>
      <c r="V87" s="47"/>
      <c r="W87" s="32">
        <v>3</v>
      </c>
      <c r="X87" s="50" t="s">
        <v>256</v>
      </c>
    </row>
    <row r="88" ht="63.75" spans="1:24">
      <c r="A88" s="56" t="s">
        <v>259</v>
      </c>
      <c r="B88" s="32">
        <f t="shared" si="2"/>
        <v>85</v>
      </c>
      <c r="C88" s="26" t="s">
        <v>260</v>
      </c>
      <c r="D88" s="19" t="s">
        <v>261</v>
      </c>
      <c r="E88" s="57">
        <v>616061</v>
      </c>
      <c r="F88" s="28">
        <f t="shared" si="0"/>
        <v>1</v>
      </c>
      <c r="G88" s="38">
        <v>2500.45</v>
      </c>
      <c r="H88" s="29">
        <f t="shared" si="1"/>
        <v>2500.45</v>
      </c>
      <c r="I88" s="17"/>
      <c r="J88" s="46"/>
      <c r="K88" s="17"/>
      <c r="L88" s="47"/>
      <c r="M88" s="18"/>
      <c r="N88" s="18"/>
      <c r="O88" s="47"/>
      <c r="P88" s="47"/>
      <c r="Q88" s="47"/>
      <c r="R88" s="47"/>
      <c r="S88" s="47"/>
      <c r="T88" s="47"/>
      <c r="U88" s="47"/>
      <c r="V88" s="47"/>
      <c r="W88" s="32">
        <v>1</v>
      </c>
      <c r="X88" s="50" t="s">
        <v>262</v>
      </c>
    </row>
    <row r="89" ht="63.75" spans="1:24">
      <c r="A89" s="58"/>
      <c r="B89" s="32">
        <f t="shared" si="2"/>
        <v>86</v>
      </c>
      <c r="C89" s="26" t="s">
        <v>263</v>
      </c>
      <c r="D89" s="19" t="s">
        <v>264</v>
      </c>
      <c r="E89" s="26">
        <v>212166</v>
      </c>
      <c r="F89" s="28">
        <f t="shared" si="0"/>
        <v>1</v>
      </c>
      <c r="G89" s="59">
        <v>1734.2633</v>
      </c>
      <c r="H89" s="29">
        <f t="shared" si="1"/>
        <v>1734.2633</v>
      </c>
      <c r="I89" s="17"/>
      <c r="J89" s="46"/>
      <c r="K89" s="17"/>
      <c r="L89" s="47"/>
      <c r="M89" s="18"/>
      <c r="N89" s="18"/>
      <c r="O89" s="47"/>
      <c r="P89" s="47"/>
      <c r="Q89" s="47"/>
      <c r="R89" s="47"/>
      <c r="S89" s="47"/>
      <c r="T89" s="47"/>
      <c r="U89" s="47"/>
      <c r="V89" s="47"/>
      <c r="W89" s="32">
        <v>1</v>
      </c>
      <c r="X89" s="50" t="s">
        <v>262</v>
      </c>
    </row>
    <row r="90" ht="89.25" spans="1:24">
      <c r="A90" s="60"/>
      <c r="B90" s="32">
        <f t="shared" si="2"/>
        <v>87</v>
      </c>
      <c r="C90" s="26" t="s">
        <v>265</v>
      </c>
      <c r="D90" s="19" t="s">
        <v>266</v>
      </c>
      <c r="E90" s="26">
        <v>204960</v>
      </c>
      <c r="F90" s="28">
        <f t="shared" si="0"/>
        <v>11</v>
      </c>
      <c r="G90" s="38">
        <v>1393.78</v>
      </c>
      <c r="H90" s="29">
        <f t="shared" si="1"/>
        <v>15331.58</v>
      </c>
      <c r="I90" s="17"/>
      <c r="J90" s="46"/>
      <c r="K90" s="17"/>
      <c r="L90" s="47"/>
      <c r="M90" s="18">
        <v>10</v>
      </c>
      <c r="N90" s="18" t="s">
        <v>60</v>
      </c>
      <c r="O90" s="47"/>
      <c r="P90" s="47"/>
      <c r="Q90" s="47"/>
      <c r="R90" s="47"/>
      <c r="S90" s="47"/>
      <c r="T90" s="47"/>
      <c r="U90" s="47"/>
      <c r="V90" s="47"/>
      <c r="W90" s="32">
        <v>1</v>
      </c>
      <c r="X90" s="50" t="s">
        <v>262</v>
      </c>
    </row>
    <row r="91" ht="89.25" spans="1:24">
      <c r="A91" s="32"/>
      <c r="B91" s="32">
        <f t="shared" si="2"/>
        <v>88</v>
      </c>
      <c r="C91" s="26" t="s">
        <v>267</v>
      </c>
      <c r="D91" s="19" t="s">
        <v>268</v>
      </c>
      <c r="E91" s="61">
        <v>627991</v>
      </c>
      <c r="F91" s="28">
        <f t="shared" si="0"/>
        <v>1</v>
      </c>
      <c r="G91" s="38">
        <v>4966.3</v>
      </c>
      <c r="H91" s="29">
        <f t="shared" si="1"/>
        <v>4966.3</v>
      </c>
      <c r="I91" s="17"/>
      <c r="J91" s="46"/>
      <c r="K91" s="17"/>
      <c r="L91" s="47"/>
      <c r="M91" s="18"/>
      <c r="N91" s="18"/>
      <c r="O91" s="47"/>
      <c r="P91" s="47"/>
      <c r="Q91" s="47"/>
      <c r="R91" s="47"/>
      <c r="S91" s="47"/>
      <c r="T91" s="47"/>
      <c r="U91" s="47"/>
      <c r="V91" s="47"/>
      <c r="W91" s="32">
        <v>1</v>
      </c>
      <c r="X91" s="50" t="s">
        <v>262</v>
      </c>
    </row>
    <row r="92" ht="63.75" spans="1:24">
      <c r="A92" s="32"/>
      <c r="B92" s="32">
        <f t="shared" si="2"/>
        <v>89</v>
      </c>
      <c r="C92" s="26" t="s">
        <v>269</v>
      </c>
      <c r="D92" s="19" t="s">
        <v>270</v>
      </c>
      <c r="E92" s="26">
        <v>636086</v>
      </c>
      <c r="F92" s="28">
        <f t="shared" si="0"/>
        <v>12</v>
      </c>
      <c r="G92" s="38">
        <v>516.3</v>
      </c>
      <c r="H92" s="29">
        <f t="shared" si="1"/>
        <v>6195.6</v>
      </c>
      <c r="I92" s="17"/>
      <c r="J92" s="46"/>
      <c r="K92" s="17"/>
      <c r="L92" s="47"/>
      <c r="M92" s="18">
        <v>10</v>
      </c>
      <c r="N92" s="18" t="s">
        <v>60</v>
      </c>
      <c r="O92" s="47"/>
      <c r="P92" s="47"/>
      <c r="Q92" s="47"/>
      <c r="R92" s="47"/>
      <c r="S92" s="47"/>
      <c r="T92" s="47"/>
      <c r="U92" s="47"/>
      <c r="V92" s="47"/>
      <c r="W92" s="32">
        <v>2</v>
      </c>
      <c r="X92" s="50" t="s">
        <v>271</v>
      </c>
    </row>
    <row r="93" ht="76.5" spans="1:24">
      <c r="A93" s="32"/>
      <c r="B93" s="32">
        <f t="shared" si="2"/>
        <v>90</v>
      </c>
      <c r="C93" s="26" t="s">
        <v>272</v>
      </c>
      <c r="D93" s="19" t="s">
        <v>273</v>
      </c>
      <c r="E93" s="26">
        <v>634082</v>
      </c>
      <c r="F93" s="28">
        <f t="shared" si="0"/>
        <v>6</v>
      </c>
      <c r="G93" s="38">
        <v>3062.6</v>
      </c>
      <c r="H93" s="29">
        <f t="shared" si="1"/>
        <v>18375.6</v>
      </c>
      <c r="I93" s="17"/>
      <c r="J93" s="46"/>
      <c r="K93" s="17">
        <v>3</v>
      </c>
      <c r="L93" s="18" t="s">
        <v>39</v>
      </c>
      <c r="M93" s="18"/>
      <c r="N93" s="18"/>
      <c r="O93" s="47"/>
      <c r="P93" s="47"/>
      <c r="Q93" s="17">
        <v>1</v>
      </c>
      <c r="R93" s="17" t="s">
        <v>91</v>
      </c>
      <c r="S93" s="47"/>
      <c r="T93" s="47"/>
      <c r="U93" s="47"/>
      <c r="V93" s="47"/>
      <c r="W93" s="32">
        <v>2</v>
      </c>
      <c r="X93" s="50" t="s">
        <v>274</v>
      </c>
    </row>
    <row r="94" ht="38.25" spans="1:24">
      <c r="A94" s="32"/>
      <c r="B94" s="32">
        <f t="shared" si="2"/>
        <v>91</v>
      </c>
      <c r="C94" s="26" t="s">
        <v>275</v>
      </c>
      <c r="D94" s="62" t="s">
        <v>276</v>
      </c>
      <c r="E94" s="26">
        <v>637862</v>
      </c>
      <c r="F94" s="28">
        <f t="shared" si="0"/>
        <v>2</v>
      </c>
      <c r="G94" s="38">
        <v>16092.3</v>
      </c>
      <c r="H94" s="29">
        <f t="shared" si="1"/>
        <v>32184.6</v>
      </c>
      <c r="I94" s="17"/>
      <c r="J94" s="46"/>
      <c r="K94" s="46"/>
      <c r="L94" s="47"/>
      <c r="M94" s="18"/>
      <c r="N94" s="18"/>
      <c r="O94" s="48">
        <v>1</v>
      </c>
      <c r="P94" s="48" t="s">
        <v>40</v>
      </c>
      <c r="Q94" s="47"/>
      <c r="R94" s="47"/>
      <c r="S94" s="47"/>
      <c r="T94" s="47"/>
      <c r="U94" s="47"/>
      <c r="V94" s="47"/>
      <c r="W94" s="32">
        <v>1</v>
      </c>
      <c r="X94" s="50" t="s">
        <v>277</v>
      </c>
    </row>
    <row r="95" ht="89.25" spans="1:24">
      <c r="A95" s="32"/>
      <c r="B95" s="32">
        <f t="shared" si="2"/>
        <v>92</v>
      </c>
      <c r="C95" s="26" t="s">
        <v>278</v>
      </c>
      <c r="D95" s="19" t="s">
        <v>279</v>
      </c>
      <c r="E95" s="26">
        <v>479397</v>
      </c>
      <c r="F95" s="28">
        <f t="shared" si="0"/>
        <v>2</v>
      </c>
      <c r="G95" s="38">
        <v>24500</v>
      </c>
      <c r="H95" s="29">
        <f t="shared" si="1"/>
        <v>49000</v>
      </c>
      <c r="I95" s="17"/>
      <c r="J95" s="46"/>
      <c r="K95" s="46"/>
      <c r="L95" s="47"/>
      <c r="M95" s="18">
        <v>1</v>
      </c>
      <c r="N95" s="18" t="s">
        <v>60</v>
      </c>
      <c r="O95" s="47"/>
      <c r="P95" s="47"/>
      <c r="Q95" s="17"/>
      <c r="R95" s="17"/>
      <c r="S95" s="47"/>
      <c r="T95" s="47"/>
      <c r="U95" s="47"/>
      <c r="V95" s="47"/>
      <c r="W95" s="32">
        <v>1</v>
      </c>
      <c r="X95" s="27" t="s">
        <v>280</v>
      </c>
    </row>
    <row r="96" ht="89.25" spans="1:24">
      <c r="A96" s="32"/>
      <c r="B96" s="32">
        <f t="shared" si="2"/>
        <v>93</v>
      </c>
      <c r="C96" s="26" t="s">
        <v>281</v>
      </c>
      <c r="D96" s="19" t="s">
        <v>282</v>
      </c>
      <c r="E96" s="26">
        <v>388577</v>
      </c>
      <c r="F96" s="28">
        <f t="shared" si="0"/>
        <v>6</v>
      </c>
      <c r="G96" s="38">
        <v>11200</v>
      </c>
      <c r="H96" s="29">
        <f t="shared" si="1"/>
        <v>67200</v>
      </c>
      <c r="I96" s="17"/>
      <c r="J96" s="46"/>
      <c r="K96" s="46"/>
      <c r="L96" s="47"/>
      <c r="M96" s="18">
        <v>2</v>
      </c>
      <c r="N96" s="18" t="s">
        <v>60</v>
      </c>
      <c r="O96" s="47"/>
      <c r="P96" s="47"/>
      <c r="Q96" s="17">
        <v>2</v>
      </c>
      <c r="R96" s="17" t="s">
        <v>91</v>
      </c>
      <c r="S96" s="47"/>
      <c r="T96" s="47"/>
      <c r="U96" s="47"/>
      <c r="V96" s="47"/>
      <c r="W96" s="32">
        <v>2</v>
      </c>
      <c r="X96" s="27" t="s">
        <v>280</v>
      </c>
    </row>
    <row r="97" ht="76.5" spans="1:24">
      <c r="A97" s="32"/>
      <c r="B97" s="32">
        <f t="shared" si="2"/>
        <v>94</v>
      </c>
      <c r="C97" s="26" t="s">
        <v>283</v>
      </c>
      <c r="D97" s="19" t="s">
        <v>284</v>
      </c>
      <c r="E97" s="26">
        <v>388577</v>
      </c>
      <c r="F97" s="28">
        <f t="shared" si="0"/>
        <v>4</v>
      </c>
      <c r="G97" s="38">
        <v>14800</v>
      </c>
      <c r="H97" s="29">
        <f t="shared" si="1"/>
        <v>59200</v>
      </c>
      <c r="I97" s="17"/>
      <c r="J97" s="46"/>
      <c r="K97" s="46"/>
      <c r="L97" s="47"/>
      <c r="M97" s="18">
        <v>1</v>
      </c>
      <c r="N97" s="18" t="s">
        <v>60</v>
      </c>
      <c r="O97" s="47"/>
      <c r="P97" s="47"/>
      <c r="Q97" s="17">
        <v>1</v>
      </c>
      <c r="R97" s="17" t="s">
        <v>91</v>
      </c>
      <c r="S97" s="47"/>
      <c r="T97" s="47"/>
      <c r="U97" s="47"/>
      <c r="V97" s="47"/>
      <c r="W97" s="32">
        <v>2</v>
      </c>
      <c r="X97" s="27" t="s">
        <v>280</v>
      </c>
    </row>
    <row r="98" ht="76.5" spans="1:24">
      <c r="A98" s="32"/>
      <c r="B98" s="32">
        <f t="shared" si="2"/>
        <v>95</v>
      </c>
      <c r="C98" s="26" t="s">
        <v>285</v>
      </c>
      <c r="D98" s="19" t="s">
        <v>286</v>
      </c>
      <c r="E98" s="26">
        <v>464024</v>
      </c>
      <c r="F98" s="28">
        <f t="shared" si="0"/>
        <v>3</v>
      </c>
      <c r="G98" s="38">
        <v>5400</v>
      </c>
      <c r="H98" s="29">
        <f t="shared" si="1"/>
        <v>16200</v>
      </c>
      <c r="I98" s="17"/>
      <c r="J98" s="46"/>
      <c r="K98" s="46"/>
      <c r="L98" s="47"/>
      <c r="M98" s="18">
        <v>1</v>
      </c>
      <c r="N98" s="18" t="s">
        <v>60</v>
      </c>
      <c r="O98" s="47"/>
      <c r="P98" s="47"/>
      <c r="Q98" s="17"/>
      <c r="R98" s="17"/>
      <c r="S98" s="47"/>
      <c r="T98" s="47"/>
      <c r="U98" s="47"/>
      <c r="V98" s="47"/>
      <c r="W98" s="32">
        <v>2</v>
      </c>
      <c r="X98" s="27" t="s">
        <v>280</v>
      </c>
    </row>
    <row r="99" ht="89.25" spans="1:24">
      <c r="A99" s="32"/>
      <c r="B99" s="32">
        <f t="shared" si="2"/>
        <v>96</v>
      </c>
      <c r="C99" s="26" t="s">
        <v>287</v>
      </c>
      <c r="D99" s="19" t="s">
        <v>288</v>
      </c>
      <c r="E99" s="63">
        <v>399273</v>
      </c>
      <c r="F99" s="28">
        <f t="shared" si="0"/>
        <v>2</v>
      </c>
      <c r="G99" s="38">
        <v>6800</v>
      </c>
      <c r="H99" s="29">
        <f t="shared" si="1"/>
        <v>13600</v>
      </c>
      <c r="I99" s="17"/>
      <c r="J99" s="46"/>
      <c r="K99" s="46"/>
      <c r="L99" s="47"/>
      <c r="M99" s="18">
        <v>1</v>
      </c>
      <c r="N99" s="18" t="s">
        <v>60</v>
      </c>
      <c r="O99" s="47"/>
      <c r="P99" s="47"/>
      <c r="Q99" s="47"/>
      <c r="R99" s="47"/>
      <c r="S99" s="47"/>
      <c r="T99" s="47"/>
      <c r="U99" s="47"/>
      <c r="V99" s="47"/>
      <c r="W99" s="32">
        <v>1</v>
      </c>
      <c r="X99" s="27" t="s">
        <v>280</v>
      </c>
    </row>
    <row r="100" ht="89.25" spans="1:24">
      <c r="A100" s="32"/>
      <c r="B100" s="32">
        <f t="shared" si="2"/>
        <v>97</v>
      </c>
      <c r="C100" s="26" t="s">
        <v>289</v>
      </c>
      <c r="D100" s="19" t="s">
        <v>290</v>
      </c>
      <c r="E100" s="26">
        <v>366406</v>
      </c>
      <c r="F100" s="28">
        <f t="shared" si="0"/>
        <v>12</v>
      </c>
      <c r="G100" s="38">
        <v>1100</v>
      </c>
      <c r="H100" s="29">
        <f t="shared" si="1"/>
        <v>13200</v>
      </c>
      <c r="I100" s="17"/>
      <c r="J100" s="46"/>
      <c r="K100" s="46"/>
      <c r="L100" s="47"/>
      <c r="M100" s="18">
        <v>4</v>
      </c>
      <c r="N100" s="18" t="s">
        <v>60</v>
      </c>
      <c r="O100" s="47"/>
      <c r="P100" s="47"/>
      <c r="Q100" s="17">
        <v>2</v>
      </c>
      <c r="R100" s="17" t="s">
        <v>91</v>
      </c>
      <c r="S100" s="47"/>
      <c r="T100" s="47"/>
      <c r="U100" s="47"/>
      <c r="V100" s="47"/>
      <c r="W100" s="32">
        <v>6</v>
      </c>
      <c r="X100" s="27" t="s">
        <v>280</v>
      </c>
    </row>
    <row r="101" ht="89.25" spans="1:24">
      <c r="A101" s="32"/>
      <c r="B101" s="32">
        <f t="shared" si="2"/>
        <v>98</v>
      </c>
      <c r="C101" s="26" t="s">
        <v>291</v>
      </c>
      <c r="D101" s="19" t="s">
        <v>292</v>
      </c>
      <c r="E101" s="26">
        <v>361805</v>
      </c>
      <c r="F101" s="28">
        <f t="shared" si="0"/>
        <v>1</v>
      </c>
      <c r="G101" s="38">
        <v>4800</v>
      </c>
      <c r="H101" s="29">
        <f t="shared" si="1"/>
        <v>4800</v>
      </c>
      <c r="I101" s="17"/>
      <c r="J101" s="46"/>
      <c r="K101" s="46"/>
      <c r="L101" s="47"/>
      <c r="M101" s="18"/>
      <c r="N101" s="18"/>
      <c r="O101" s="47"/>
      <c r="P101" s="47"/>
      <c r="Q101" s="47"/>
      <c r="R101" s="47"/>
      <c r="S101" s="47"/>
      <c r="T101" s="47"/>
      <c r="U101" s="47"/>
      <c r="V101" s="47"/>
      <c r="W101" s="32">
        <v>1</v>
      </c>
      <c r="X101" s="27" t="s">
        <v>280</v>
      </c>
    </row>
    <row r="102" ht="76.5" spans="1:24">
      <c r="A102" s="32"/>
      <c r="B102" s="32">
        <f t="shared" si="2"/>
        <v>99</v>
      </c>
      <c r="C102" s="26" t="s">
        <v>293</v>
      </c>
      <c r="D102" s="19" t="s">
        <v>294</v>
      </c>
      <c r="E102" s="26">
        <v>630982</v>
      </c>
      <c r="F102" s="28">
        <f t="shared" si="0"/>
        <v>4</v>
      </c>
      <c r="G102" s="38">
        <v>4200</v>
      </c>
      <c r="H102" s="29">
        <f t="shared" si="1"/>
        <v>16800</v>
      </c>
      <c r="I102" s="17"/>
      <c r="J102" s="46"/>
      <c r="K102" s="46"/>
      <c r="L102" s="47"/>
      <c r="M102" s="18">
        <v>2</v>
      </c>
      <c r="N102" s="18" t="s">
        <v>60</v>
      </c>
      <c r="O102" s="47"/>
      <c r="P102" s="47"/>
      <c r="Q102" s="47"/>
      <c r="R102" s="47"/>
      <c r="S102" s="47"/>
      <c r="T102" s="47"/>
      <c r="U102" s="47"/>
      <c r="V102" s="47"/>
      <c r="W102" s="32">
        <v>2</v>
      </c>
      <c r="X102" s="27" t="s">
        <v>295</v>
      </c>
    </row>
    <row r="103" ht="63.75" spans="1:24">
      <c r="A103" s="32"/>
      <c r="B103" s="32">
        <f t="shared" si="2"/>
        <v>100</v>
      </c>
      <c r="C103" s="26" t="s">
        <v>296</v>
      </c>
      <c r="D103" s="19" t="s">
        <v>297</v>
      </c>
      <c r="E103" s="26">
        <v>441711</v>
      </c>
      <c r="F103" s="28">
        <f t="shared" si="0"/>
        <v>2</v>
      </c>
      <c r="G103" s="38">
        <v>2800</v>
      </c>
      <c r="H103" s="29">
        <f t="shared" si="1"/>
        <v>5600</v>
      </c>
      <c r="I103" s="17"/>
      <c r="J103" s="46"/>
      <c r="K103" s="46"/>
      <c r="L103" s="47"/>
      <c r="M103" s="18">
        <v>1</v>
      </c>
      <c r="N103" s="18" t="s">
        <v>60</v>
      </c>
      <c r="O103" s="47"/>
      <c r="P103" s="47"/>
      <c r="Q103" s="47"/>
      <c r="R103" s="47"/>
      <c r="S103" s="47"/>
      <c r="T103" s="47"/>
      <c r="U103" s="47"/>
      <c r="V103" s="47"/>
      <c r="W103" s="32">
        <v>1</v>
      </c>
      <c r="X103" s="27" t="s">
        <v>280</v>
      </c>
    </row>
    <row r="104" ht="89.25" spans="1:24">
      <c r="A104" s="32"/>
      <c r="B104" s="32">
        <f t="shared" si="2"/>
        <v>101</v>
      </c>
      <c r="C104" s="26" t="s">
        <v>298</v>
      </c>
      <c r="D104" s="19" t="s">
        <v>299</v>
      </c>
      <c r="E104" s="26">
        <v>485819</v>
      </c>
      <c r="F104" s="28">
        <f t="shared" si="0"/>
        <v>3</v>
      </c>
      <c r="G104" s="38">
        <v>850</v>
      </c>
      <c r="H104" s="29">
        <f t="shared" si="1"/>
        <v>2550</v>
      </c>
      <c r="I104" s="17"/>
      <c r="J104" s="46"/>
      <c r="K104" s="46"/>
      <c r="L104" s="47"/>
      <c r="M104" s="18">
        <v>1</v>
      </c>
      <c r="N104" s="18" t="s">
        <v>60</v>
      </c>
      <c r="O104" s="47"/>
      <c r="P104" s="47"/>
      <c r="Q104" s="47"/>
      <c r="R104" s="47"/>
      <c r="S104" s="47"/>
      <c r="T104" s="47"/>
      <c r="U104" s="47"/>
      <c r="V104" s="47"/>
      <c r="W104" s="32">
        <v>2</v>
      </c>
      <c r="X104" s="27" t="s">
        <v>295</v>
      </c>
    </row>
    <row r="105" ht="114.75" spans="1:24">
      <c r="A105" s="32"/>
      <c r="B105" s="32">
        <f t="shared" si="2"/>
        <v>102</v>
      </c>
      <c r="C105" s="26" t="s">
        <v>300</v>
      </c>
      <c r="D105" s="64" t="s">
        <v>301</v>
      </c>
      <c r="E105" s="26">
        <v>456779</v>
      </c>
      <c r="F105" s="28">
        <f t="shared" si="0"/>
        <v>3</v>
      </c>
      <c r="G105" s="38">
        <v>4500</v>
      </c>
      <c r="H105" s="29">
        <f t="shared" si="1"/>
        <v>13500</v>
      </c>
      <c r="I105" s="17"/>
      <c r="J105" s="46"/>
      <c r="K105" s="46"/>
      <c r="L105" s="47"/>
      <c r="M105" s="18">
        <v>1</v>
      </c>
      <c r="N105" s="18" t="s">
        <v>60</v>
      </c>
      <c r="O105" s="47"/>
      <c r="P105" s="47"/>
      <c r="Q105" s="17">
        <v>1</v>
      </c>
      <c r="R105" s="17" t="s">
        <v>91</v>
      </c>
      <c r="S105" s="47"/>
      <c r="T105" s="47"/>
      <c r="U105" s="47"/>
      <c r="V105" s="47"/>
      <c r="W105" s="32">
        <v>1</v>
      </c>
      <c r="X105" s="27" t="s">
        <v>280</v>
      </c>
    </row>
    <row r="106" ht="76.5" spans="1:24">
      <c r="A106" s="32"/>
      <c r="B106" s="32">
        <f t="shared" si="2"/>
        <v>103</v>
      </c>
      <c r="C106" s="26" t="s">
        <v>302</v>
      </c>
      <c r="D106" s="19" t="s">
        <v>303</v>
      </c>
      <c r="E106" s="26">
        <v>424072</v>
      </c>
      <c r="F106" s="28">
        <f t="shared" si="0"/>
        <v>3</v>
      </c>
      <c r="G106" s="38">
        <v>2500</v>
      </c>
      <c r="H106" s="29">
        <f t="shared" si="1"/>
        <v>7500</v>
      </c>
      <c r="I106" s="17"/>
      <c r="J106" s="46"/>
      <c r="K106" s="46"/>
      <c r="L106" s="47"/>
      <c r="M106" s="18">
        <v>1</v>
      </c>
      <c r="N106" s="18" t="s">
        <v>60</v>
      </c>
      <c r="O106" s="47"/>
      <c r="P106" s="47"/>
      <c r="Q106" s="17">
        <v>1</v>
      </c>
      <c r="R106" s="17" t="s">
        <v>91</v>
      </c>
      <c r="S106" s="47"/>
      <c r="T106" s="47"/>
      <c r="U106" s="47"/>
      <c r="V106" s="47"/>
      <c r="W106" s="32">
        <v>1</v>
      </c>
      <c r="X106" s="27" t="s">
        <v>280</v>
      </c>
    </row>
    <row r="107" ht="127.5" spans="1:24">
      <c r="A107" s="32"/>
      <c r="B107" s="32">
        <f t="shared" si="2"/>
        <v>104</v>
      </c>
      <c r="C107" s="26" t="s">
        <v>304</v>
      </c>
      <c r="D107" s="19" t="s">
        <v>305</v>
      </c>
      <c r="E107" s="26">
        <v>431656</v>
      </c>
      <c r="F107" s="28">
        <f t="shared" si="0"/>
        <v>2</v>
      </c>
      <c r="G107" s="38">
        <v>4200</v>
      </c>
      <c r="H107" s="29">
        <f t="shared" si="1"/>
        <v>8400</v>
      </c>
      <c r="I107" s="17"/>
      <c r="J107" s="46"/>
      <c r="K107" s="46"/>
      <c r="L107" s="47"/>
      <c r="M107" s="18"/>
      <c r="N107" s="18"/>
      <c r="O107" s="47"/>
      <c r="P107" s="47"/>
      <c r="Q107" s="17">
        <v>1</v>
      </c>
      <c r="R107" s="17" t="s">
        <v>91</v>
      </c>
      <c r="S107" s="47"/>
      <c r="T107" s="47"/>
      <c r="U107" s="47"/>
      <c r="V107" s="47"/>
      <c r="W107" s="32">
        <v>1</v>
      </c>
      <c r="X107" s="27" t="s">
        <v>280</v>
      </c>
    </row>
    <row r="108" ht="63.75" spans="1:24">
      <c r="A108" s="32"/>
      <c r="B108" s="32">
        <f t="shared" si="2"/>
        <v>105</v>
      </c>
      <c r="C108" s="26" t="s">
        <v>306</v>
      </c>
      <c r="D108" s="65" t="s">
        <v>307</v>
      </c>
      <c r="E108" s="66">
        <v>608898</v>
      </c>
      <c r="F108" s="28">
        <f t="shared" si="0"/>
        <v>4</v>
      </c>
      <c r="G108" s="38">
        <v>31211.6214</v>
      </c>
      <c r="H108" s="29">
        <f t="shared" si="1"/>
        <v>124846.4856</v>
      </c>
      <c r="I108" s="17"/>
      <c r="J108" s="46"/>
      <c r="K108" s="18">
        <v>2</v>
      </c>
      <c r="L108" s="18" t="s">
        <v>39</v>
      </c>
      <c r="M108" s="18"/>
      <c r="N108" s="18"/>
      <c r="O108" s="47"/>
      <c r="P108" s="47"/>
      <c r="Q108" s="47"/>
      <c r="R108" s="47"/>
      <c r="S108" s="48">
        <v>1</v>
      </c>
      <c r="T108" s="48" t="s">
        <v>308</v>
      </c>
      <c r="U108" s="47"/>
      <c r="V108" s="47"/>
      <c r="W108" s="32">
        <v>1</v>
      </c>
      <c r="X108" s="50" t="s">
        <v>309</v>
      </c>
    </row>
    <row r="109" ht="38.25" spans="1:24">
      <c r="A109" s="32"/>
      <c r="B109" s="32">
        <f t="shared" si="2"/>
        <v>106</v>
      </c>
      <c r="C109" s="66" t="s">
        <v>310</v>
      </c>
      <c r="D109" s="65" t="s">
        <v>311</v>
      </c>
      <c r="E109" s="66">
        <v>301000</v>
      </c>
      <c r="F109" s="28">
        <f t="shared" si="0"/>
        <v>3</v>
      </c>
      <c r="G109" s="38">
        <v>5129.5</v>
      </c>
      <c r="H109" s="29">
        <f t="shared" si="1"/>
        <v>15388.5</v>
      </c>
      <c r="I109" s="17"/>
      <c r="J109" s="46"/>
      <c r="K109" s="18">
        <v>2</v>
      </c>
      <c r="L109" s="18" t="s">
        <v>39</v>
      </c>
      <c r="M109" s="18"/>
      <c r="N109" s="18"/>
      <c r="O109" s="47"/>
      <c r="P109" s="47"/>
      <c r="Q109" s="47"/>
      <c r="R109" s="47"/>
      <c r="S109" s="47"/>
      <c r="T109" s="47"/>
      <c r="U109" s="47"/>
      <c r="V109" s="47"/>
      <c r="W109" s="32">
        <v>1</v>
      </c>
      <c r="X109" s="50" t="s">
        <v>309</v>
      </c>
    </row>
    <row r="110" ht="38.25" spans="1:24">
      <c r="A110" s="32"/>
      <c r="B110" s="32">
        <f t="shared" si="2"/>
        <v>107</v>
      </c>
      <c r="C110" s="66" t="s">
        <v>312</v>
      </c>
      <c r="D110" s="65" t="s">
        <v>313</v>
      </c>
      <c r="E110" s="66">
        <v>413892</v>
      </c>
      <c r="F110" s="28">
        <f t="shared" si="0"/>
        <v>2</v>
      </c>
      <c r="G110" s="38">
        <v>4176.99</v>
      </c>
      <c r="H110" s="29">
        <f t="shared" si="1"/>
        <v>8353.98</v>
      </c>
      <c r="I110" s="17"/>
      <c r="J110" s="46"/>
      <c r="K110" s="18">
        <v>1</v>
      </c>
      <c r="L110" s="18" t="s">
        <v>39</v>
      </c>
      <c r="M110" s="18"/>
      <c r="N110" s="18"/>
      <c r="O110" s="47"/>
      <c r="P110" s="47"/>
      <c r="Q110" s="47"/>
      <c r="R110" s="47"/>
      <c r="S110" s="47"/>
      <c r="T110" s="47"/>
      <c r="U110" s="47"/>
      <c r="V110" s="47"/>
      <c r="W110" s="32">
        <v>1</v>
      </c>
      <c r="X110" s="50" t="s">
        <v>309</v>
      </c>
    </row>
    <row r="111" ht="38.25" spans="1:24">
      <c r="A111" s="32"/>
      <c r="B111" s="32">
        <f t="shared" si="2"/>
        <v>108</v>
      </c>
      <c r="C111" s="26" t="s">
        <v>314</v>
      </c>
      <c r="D111" s="19" t="s">
        <v>315</v>
      </c>
      <c r="E111" s="26">
        <v>318889</v>
      </c>
      <c r="F111" s="28">
        <f t="shared" si="0"/>
        <v>7</v>
      </c>
      <c r="G111" s="38">
        <v>3639.67</v>
      </c>
      <c r="H111" s="29">
        <f t="shared" si="1"/>
        <v>25477.69</v>
      </c>
      <c r="I111" s="17"/>
      <c r="J111" s="46"/>
      <c r="K111" s="18">
        <v>3</v>
      </c>
      <c r="L111" s="18" t="s">
        <v>39</v>
      </c>
      <c r="M111" s="18">
        <v>2</v>
      </c>
      <c r="N111" s="18" t="s">
        <v>60</v>
      </c>
      <c r="O111" s="48">
        <v>1</v>
      </c>
      <c r="P111" s="48" t="s">
        <v>61</v>
      </c>
      <c r="Q111" s="47"/>
      <c r="R111" s="47"/>
      <c r="S111" s="47"/>
      <c r="T111" s="47"/>
      <c r="U111" s="47"/>
      <c r="V111" s="47"/>
      <c r="W111" s="32">
        <v>1</v>
      </c>
      <c r="X111" s="50" t="s">
        <v>316</v>
      </c>
    </row>
    <row r="112" ht="25.5" spans="1:24">
      <c r="A112" s="32"/>
      <c r="B112" s="32">
        <f t="shared" si="2"/>
        <v>109</v>
      </c>
      <c r="C112" s="26" t="s">
        <v>123</v>
      </c>
      <c r="D112" s="19" t="s">
        <v>317</v>
      </c>
      <c r="E112" s="26">
        <v>453491</v>
      </c>
      <c r="F112" s="28">
        <f t="shared" si="0"/>
        <v>16</v>
      </c>
      <c r="G112" s="38">
        <v>494.82</v>
      </c>
      <c r="H112" s="29">
        <f t="shared" si="1"/>
        <v>7917.12</v>
      </c>
      <c r="I112" s="17"/>
      <c r="J112" s="46"/>
      <c r="K112" s="46"/>
      <c r="L112" s="47"/>
      <c r="M112" s="18">
        <v>15</v>
      </c>
      <c r="N112" s="18" t="s">
        <v>60</v>
      </c>
      <c r="O112" s="47"/>
      <c r="P112" s="47"/>
      <c r="Q112" s="17"/>
      <c r="R112" s="17"/>
      <c r="S112" s="47"/>
      <c r="T112" s="47"/>
      <c r="U112" s="47"/>
      <c r="V112" s="47"/>
      <c r="W112" s="32">
        <v>1</v>
      </c>
      <c r="X112" s="50" t="s">
        <v>316</v>
      </c>
    </row>
    <row r="113" ht="25.5" spans="1:24">
      <c r="A113" s="32"/>
      <c r="B113" s="32">
        <f t="shared" si="2"/>
        <v>110</v>
      </c>
      <c r="C113" s="26" t="s">
        <v>318</v>
      </c>
      <c r="D113" s="19" t="s">
        <v>319</v>
      </c>
      <c r="E113" s="25">
        <v>602272</v>
      </c>
      <c r="F113" s="28">
        <f t="shared" si="0"/>
        <v>1</v>
      </c>
      <c r="G113" s="38">
        <v>5061</v>
      </c>
      <c r="H113" s="29">
        <f t="shared" si="1"/>
        <v>5061</v>
      </c>
      <c r="I113" s="17"/>
      <c r="J113" s="46"/>
      <c r="K113" s="46"/>
      <c r="L113" s="47"/>
      <c r="M113" s="18"/>
      <c r="N113" s="18"/>
      <c r="O113" s="47"/>
      <c r="P113" s="47"/>
      <c r="Q113" s="47"/>
      <c r="R113" s="47"/>
      <c r="S113" s="47"/>
      <c r="T113" s="47"/>
      <c r="U113" s="47"/>
      <c r="V113" s="47"/>
      <c r="W113" s="32">
        <v>1</v>
      </c>
      <c r="X113" s="50" t="s">
        <v>316</v>
      </c>
    </row>
    <row r="114" ht="38.25" spans="1:24">
      <c r="A114" s="32"/>
      <c r="B114" s="32">
        <f t="shared" si="2"/>
        <v>111</v>
      </c>
      <c r="C114" s="26" t="s">
        <v>320</v>
      </c>
      <c r="D114" s="19" t="s">
        <v>321</v>
      </c>
      <c r="E114" s="25">
        <v>602272</v>
      </c>
      <c r="F114" s="28">
        <f t="shared" si="0"/>
        <v>2</v>
      </c>
      <c r="G114" s="38">
        <v>859.34</v>
      </c>
      <c r="H114" s="29">
        <f t="shared" si="1"/>
        <v>1718.68</v>
      </c>
      <c r="I114" s="17"/>
      <c r="J114" s="46"/>
      <c r="K114" s="46"/>
      <c r="L114" s="47"/>
      <c r="M114" s="18"/>
      <c r="N114" s="18"/>
      <c r="O114" s="47"/>
      <c r="P114" s="47"/>
      <c r="Q114" s="47"/>
      <c r="R114" s="47"/>
      <c r="S114" s="47"/>
      <c r="T114" s="47"/>
      <c r="U114" s="47"/>
      <c r="V114" s="47"/>
      <c r="W114" s="32">
        <v>2</v>
      </c>
      <c r="X114" s="50" t="s">
        <v>322</v>
      </c>
    </row>
    <row r="115" ht="140.25" spans="1:24">
      <c r="A115" s="25"/>
      <c r="B115" s="25">
        <f t="shared" si="2"/>
        <v>112</v>
      </c>
      <c r="C115" s="26" t="s">
        <v>323</v>
      </c>
      <c r="D115" s="19" t="s">
        <v>324</v>
      </c>
      <c r="E115" s="26">
        <v>630907</v>
      </c>
      <c r="F115" s="28">
        <f t="shared" si="0"/>
        <v>1</v>
      </c>
      <c r="G115" s="53">
        <v>30612.41</v>
      </c>
      <c r="H115" s="29">
        <f t="shared" si="1"/>
        <v>30612.41</v>
      </c>
      <c r="I115" s="17"/>
      <c r="J115" s="46"/>
      <c r="K115" s="46"/>
      <c r="L115" s="47"/>
      <c r="M115" s="18"/>
      <c r="N115" s="18"/>
      <c r="O115" s="47"/>
      <c r="P115" s="47"/>
      <c r="Q115" s="47"/>
      <c r="R115" s="47"/>
      <c r="S115" s="47"/>
      <c r="T115" s="47"/>
      <c r="U115" s="47"/>
      <c r="V115" s="47"/>
      <c r="W115" s="32">
        <v>1</v>
      </c>
      <c r="X115" s="50" t="s">
        <v>243</v>
      </c>
    </row>
    <row r="116" ht="191.25" spans="1:24">
      <c r="A116" s="25"/>
      <c r="B116" s="25">
        <f t="shared" si="2"/>
        <v>113</v>
      </c>
      <c r="C116" s="26" t="s">
        <v>325</v>
      </c>
      <c r="D116" s="19" t="s">
        <v>326</v>
      </c>
      <c r="E116" s="26">
        <v>292891</v>
      </c>
      <c r="F116" s="28">
        <f t="shared" si="0"/>
        <v>6</v>
      </c>
      <c r="G116" s="38">
        <v>2693.66</v>
      </c>
      <c r="H116" s="29">
        <f t="shared" si="1"/>
        <v>16161.96</v>
      </c>
      <c r="I116" s="17"/>
      <c r="J116" s="46"/>
      <c r="K116" s="18">
        <v>1</v>
      </c>
      <c r="L116" s="18" t="s">
        <v>39</v>
      </c>
      <c r="M116" s="18">
        <v>2</v>
      </c>
      <c r="N116" s="18" t="s">
        <v>60</v>
      </c>
      <c r="O116" s="47"/>
      <c r="P116" s="47"/>
      <c r="Q116" s="47"/>
      <c r="R116" s="47"/>
      <c r="S116" s="47"/>
      <c r="T116" s="47"/>
      <c r="U116" s="48">
        <v>1</v>
      </c>
      <c r="V116" s="52" t="s">
        <v>97</v>
      </c>
      <c r="W116" s="32">
        <v>2</v>
      </c>
      <c r="X116" s="50" t="s">
        <v>327</v>
      </c>
    </row>
    <row r="117" ht="51" spans="1:24">
      <c r="A117" s="56" t="s">
        <v>142</v>
      </c>
      <c r="B117" s="25">
        <f t="shared" si="2"/>
        <v>114</v>
      </c>
      <c r="C117" s="26" t="s">
        <v>328</v>
      </c>
      <c r="D117" s="19" t="s">
        <v>329</v>
      </c>
      <c r="E117" s="67">
        <v>232394</v>
      </c>
      <c r="F117" s="28">
        <f t="shared" si="0"/>
        <v>1</v>
      </c>
      <c r="G117" s="38">
        <v>95000</v>
      </c>
      <c r="H117" s="29">
        <f t="shared" si="1"/>
        <v>95000</v>
      </c>
      <c r="I117" s="17"/>
      <c r="J117" s="46"/>
      <c r="K117" s="46"/>
      <c r="L117" s="47"/>
      <c r="M117" s="18"/>
      <c r="N117" s="18"/>
      <c r="O117" s="47"/>
      <c r="P117" s="47"/>
      <c r="Q117" s="47"/>
      <c r="R117" s="47"/>
      <c r="S117" s="47"/>
      <c r="T117" s="47"/>
      <c r="U117" s="47"/>
      <c r="V117" s="47"/>
      <c r="W117" s="32">
        <v>1</v>
      </c>
      <c r="X117" s="9" t="s">
        <v>145</v>
      </c>
    </row>
    <row r="118" ht="42.75" spans="1:24">
      <c r="A118" s="58"/>
      <c r="B118" s="68">
        <f t="shared" si="2"/>
        <v>115</v>
      </c>
      <c r="C118" s="69" t="s">
        <v>330</v>
      </c>
      <c r="D118" s="70" t="s">
        <v>331</v>
      </c>
      <c r="E118" s="67">
        <v>470759</v>
      </c>
      <c r="F118" s="28">
        <f t="shared" si="0"/>
        <v>1</v>
      </c>
      <c r="G118" s="38">
        <v>12000</v>
      </c>
      <c r="H118" s="29">
        <f t="shared" si="1"/>
        <v>12000</v>
      </c>
      <c r="I118" s="17"/>
      <c r="J118" s="46"/>
      <c r="K118" s="46"/>
      <c r="L118" s="47"/>
      <c r="M118" s="18"/>
      <c r="N118" s="18"/>
      <c r="O118" s="47"/>
      <c r="P118" s="47"/>
      <c r="Q118" s="47"/>
      <c r="R118" s="47"/>
      <c r="S118" s="47"/>
      <c r="T118" s="47"/>
      <c r="U118" s="47"/>
      <c r="V118" s="47"/>
      <c r="W118" s="32">
        <v>1</v>
      </c>
      <c r="X118" s="9" t="s">
        <v>145</v>
      </c>
    </row>
    <row r="119" ht="28.5" spans="1:24">
      <c r="A119" s="58"/>
      <c r="B119" s="25">
        <f t="shared" si="2"/>
        <v>116</v>
      </c>
      <c r="C119" s="67" t="s">
        <v>332</v>
      </c>
      <c r="D119" s="70" t="s">
        <v>333</v>
      </c>
      <c r="E119" s="67">
        <v>470759</v>
      </c>
      <c r="F119" s="28">
        <f t="shared" si="0"/>
        <v>1</v>
      </c>
      <c r="G119" s="38">
        <v>6300</v>
      </c>
      <c r="H119" s="29">
        <f t="shared" si="1"/>
        <v>6300</v>
      </c>
      <c r="I119" s="17"/>
      <c r="J119" s="46"/>
      <c r="K119" s="46"/>
      <c r="L119" s="47"/>
      <c r="M119" s="18"/>
      <c r="N119" s="18"/>
      <c r="O119" s="47"/>
      <c r="P119" s="47"/>
      <c r="Q119" s="47"/>
      <c r="R119" s="47"/>
      <c r="S119" s="47"/>
      <c r="T119" s="47"/>
      <c r="U119" s="47"/>
      <c r="V119" s="47"/>
      <c r="W119" s="32">
        <v>1</v>
      </c>
      <c r="X119" s="9" t="s">
        <v>145</v>
      </c>
    </row>
    <row r="120" ht="57" spans="1:24">
      <c r="A120" s="58"/>
      <c r="B120" s="25">
        <f t="shared" si="2"/>
        <v>117</v>
      </c>
      <c r="C120" s="26" t="s">
        <v>334</v>
      </c>
      <c r="D120" s="70" t="s">
        <v>335</v>
      </c>
      <c r="E120" s="67">
        <v>230123</v>
      </c>
      <c r="F120" s="28">
        <f t="shared" si="0"/>
        <v>1</v>
      </c>
      <c r="G120" s="38">
        <v>42000</v>
      </c>
      <c r="H120" s="29">
        <f t="shared" si="1"/>
        <v>42000</v>
      </c>
      <c r="I120" s="17"/>
      <c r="J120" s="46"/>
      <c r="K120" s="46"/>
      <c r="L120" s="47"/>
      <c r="M120" s="18"/>
      <c r="N120" s="18"/>
      <c r="O120" s="47"/>
      <c r="P120" s="47"/>
      <c r="Q120" s="47"/>
      <c r="R120" s="47"/>
      <c r="S120" s="47"/>
      <c r="T120" s="47"/>
      <c r="U120" s="47"/>
      <c r="V120" s="47"/>
      <c r="W120" s="32">
        <v>1</v>
      </c>
      <c r="X120" s="9" t="s">
        <v>145</v>
      </c>
    </row>
    <row r="121" ht="57" spans="1:24">
      <c r="A121" s="58"/>
      <c r="B121" s="25">
        <f t="shared" si="2"/>
        <v>118</v>
      </c>
      <c r="C121" s="26" t="s">
        <v>336</v>
      </c>
      <c r="D121" s="70" t="s">
        <v>337</v>
      </c>
      <c r="E121" s="67">
        <v>232431</v>
      </c>
      <c r="F121" s="28">
        <f t="shared" si="0"/>
        <v>1</v>
      </c>
      <c r="G121" s="38">
        <v>40000</v>
      </c>
      <c r="H121" s="29">
        <f t="shared" si="1"/>
        <v>40000</v>
      </c>
      <c r="I121" s="17"/>
      <c r="J121" s="46"/>
      <c r="K121" s="46"/>
      <c r="L121" s="47"/>
      <c r="M121" s="18"/>
      <c r="N121" s="18"/>
      <c r="O121" s="47"/>
      <c r="P121" s="47"/>
      <c r="Q121" s="47"/>
      <c r="R121" s="47"/>
      <c r="S121" s="47"/>
      <c r="T121" s="47"/>
      <c r="U121" s="47"/>
      <c r="V121" s="47"/>
      <c r="W121" s="32">
        <v>1</v>
      </c>
      <c r="X121" s="9" t="s">
        <v>145</v>
      </c>
    </row>
    <row r="122" ht="57" spans="1:24">
      <c r="A122" s="60"/>
      <c r="B122" s="25">
        <f t="shared" si="2"/>
        <v>119</v>
      </c>
      <c r="C122" s="67" t="s">
        <v>338</v>
      </c>
      <c r="D122" s="70" t="s">
        <v>339</v>
      </c>
      <c r="E122" s="67">
        <v>470709</v>
      </c>
      <c r="F122" s="28">
        <f t="shared" si="0"/>
        <v>1</v>
      </c>
      <c r="G122" s="38">
        <v>68000</v>
      </c>
      <c r="H122" s="29">
        <f t="shared" si="1"/>
        <v>68000</v>
      </c>
      <c r="I122" s="17"/>
      <c r="J122" s="46"/>
      <c r="K122" s="46"/>
      <c r="L122" s="47"/>
      <c r="M122" s="18"/>
      <c r="N122" s="18"/>
      <c r="O122" s="47"/>
      <c r="P122" s="47"/>
      <c r="Q122" s="47"/>
      <c r="R122" s="47"/>
      <c r="S122" s="47"/>
      <c r="T122" s="47"/>
      <c r="U122" s="47"/>
      <c r="V122" s="47"/>
      <c r="W122" s="32">
        <v>1</v>
      </c>
      <c r="X122" s="9" t="s">
        <v>145</v>
      </c>
    </row>
    <row r="123" ht="51" spans="1:24">
      <c r="A123" s="25"/>
      <c r="B123" s="25">
        <v>120</v>
      </c>
      <c r="C123" s="26" t="s">
        <v>340</v>
      </c>
      <c r="D123" s="19" t="s">
        <v>341</v>
      </c>
      <c r="E123" s="26">
        <v>619066</v>
      </c>
      <c r="F123" s="28">
        <f t="shared" si="0"/>
        <v>8</v>
      </c>
      <c r="G123" s="71">
        <v>7748.5</v>
      </c>
      <c r="H123" s="29">
        <f t="shared" si="1"/>
        <v>61988</v>
      </c>
      <c r="I123" s="17"/>
      <c r="J123" s="46"/>
      <c r="K123" s="46"/>
      <c r="L123" s="47"/>
      <c r="M123" s="18">
        <v>5</v>
      </c>
      <c r="N123" s="18" t="s">
        <v>60</v>
      </c>
      <c r="O123" s="47"/>
      <c r="P123" s="47"/>
      <c r="Q123" s="47"/>
      <c r="R123" s="47"/>
      <c r="S123" s="47"/>
      <c r="T123" s="47"/>
      <c r="U123" s="48">
        <v>1</v>
      </c>
      <c r="V123" s="48" t="s">
        <v>137</v>
      </c>
      <c r="W123" s="32">
        <v>2</v>
      </c>
      <c r="X123" s="27" t="s">
        <v>342</v>
      </c>
    </row>
    <row r="124" ht="63.75" spans="1:24">
      <c r="A124" s="17"/>
      <c r="B124" s="17">
        <v>121</v>
      </c>
      <c r="C124" s="63" t="s">
        <v>343</v>
      </c>
      <c r="D124" s="19" t="s">
        <v>344</v>
      </c>
      <c r="E124" s="17">
        <v>457884</v>
      </c>
      <c r="F124" s="28">
        <f t="shared" si="0"/>
        <v>6</v>
      </c>
      <c r="G124" s="37">
        <v>3175.5</v>
      </c>
      <c r="H124" s="29">
        <f t="shared" si="1"/>
        <v>19053</v>
      </c>
      <c r="I124" s="17"/>
      <c r="J124" s="46"/>
      <c r="K124" s="18">
        <v>1</v>
      </c>
      <c r="L124" s="18" t="s">
        <v>39</v>
      </c>
      <c r="M124" s="18"/>
      <c r="N124" s="18"/>
      <c r="O124" s="47"/>
      <c r="P124" s="47"/>
      <c r="Q124" s="17">
        <v>2</v>
      </c>
      <c r="R124" s="17" t="s">
        <v>91</v>
      </c>
      <c r="S124" s="47"/>
      <c r="T124" s="47"/>
      <c r="U124" s="17">
        <v>2</v>
      </c>
      <c r="V124" s="17" t="s">
        <v>137</v>
      </c>
      <c r="W124" s="32">
        <v>1</v>
      </c>
      <c r="X124" s="27">
        <v>1</v>
      </c>
    </row>
    <row r="125" ht="51" spans="1:24">
      <c r="A125" s="17"/>
      <c r="B125" s="17">
        <v>122</v>
      </c>
      <c r="C125" s="18" t="s">
        <v>345</v>
      </c>
      <c r="D125" s="19" t="s">
        <v>346</v>
      </c>
      <c r="E125" s="17">
        <v>466474</v>
      </c>
      <c r="F125" s="28">
        <f t="shared" si="0"/>
        <v>1</v>
      </c>
      <c r="G125" s="37">
        <v>923.12</v>
      </c>
      <c r="H125" s="29">
        <f t="shared" si="1"/>
        <v>923.12</v>
      </c>
      <c r="I125" s="17"/>
      <c r="J125" s="17"/>
      <c r="K125" s="18">
        <v>1</v>
      </c>
      <c r="L125" s="18" t="s">
        <v>39</v>
      </c>
      <c r="M125" s="18"/>
      <c r="N125" s="18"/>
      <c r="O125" s="47"/>
      <c r="P125" s="47"/>
      <c r="Q125" s="47"/>
      <c r="R125" s="47"/>
      <c r="S125" s="47"/>
      <c r="T125" s="47"/>
      <c r="U125" s="17"/>
      <c r="V125" s="17"/>
      <c r="W125" s="32"/>
      <c r="X125" s="27"/>
    </row>
    <row r="126" ht="38.25" spans="1:24">
      <c r="A126" s="17"/>
      <c r="B126" s="17">
        <v>123</v>
      </c>
      <c r="C126" s="18" t="s">
        <v>347</v>
      </c>
      <c r="D126" s="72" t="s">
        <v>348</v>
      </c>
      <c r="E126" s="17">
        <v>413891</v>
      </c>
      <c r="F126" s="28">
        <f t="shared" si="0"/>
        <v>1</v>
      </c>
      <c r="G126" s="37">
        <v>1209.14</v>
      </c>
      <c r="H126" s="29">
        <f t="shared" si="1"/>
        <v>1209.14</v>
      </c>
      <c r="I126" s="17"/>
      <c r="J126" s="17"/>
      <c r="K126" s="18">
        <v>1</v>
      </c>
      <c r="L126" s="18" t="s">
        <v>39</v>
      </c>
      <c r="M126" s="18"/>
      <c r="N126" s="18"/>
      <c r="O126" s="47"/>
      <c r="P126" s="47"/>
      <c r="Q126" s="47"/>
      <c r="R126" s="47"/>
      <c r="S126" s="47"/>
      <c r="T126" s="47"/>
      <c r="U126" s="47"/>
      <c r="V126" s="47"/>
      <c r="W126" s="32"/>
      <c r="X126" s="27"/>
    </row>
    <row r="127" ht="38.25" spans="1:24">
      <c r="A127" s="25"/>
      <c r="B127" s="25">
        <v>124</v>
      </c>
      <c r="C127" s="25" t="s">
        <v>349</v>
      </c>
      <c r="D127" s="19" t="s">
        <v>350</v>
      </c>
      <c r="E127" s="25">
        <v>485445</v>
      </c>
      <c r="F127" s="28">
        <f t="shared" si="0"/>
        <v>1</v>
      </c>
      <c r="G127" s="73">
        <v>315</v>
      </c>
      <c r="H127" s="29">
        <f t="shared" si="1"/>
        <v>315</v>
      </c>
      <c r="I127" s="17"/>
      <c r="J127" s="46"/>
      <c r="K127" s="46"/>
      <c r="L127" s="47"/>
      <c r="M127" s="18"/>
      <c r="N127" s="18"/>
      <c r="O127" s="47"/>
      <c r="P127" s="47"/>
      <c r="Q127" s="47"/>
      <c r="R127" s="47"/>
      <c r="S127" s="47"/>
      <c r="T127" s="47"/>
      <c r="U127" s="47"/>
      <c r="V127" s="47"/>
      <c r="W127" s="27">
        <v>1</v>
      </c>
      <c r="X127" s="27" t="s">
        <v>351</v>
      </c>
    </row>
    <row r="128" ht="38.25" spans="1:24">
      <c r="A128" s="25"/>
      <c r="B128" s="25">
        <v>125</v>
      </c>
      <c r="C128" s="25" t="s">
        <v>349</v>
      </c>
      <c r="D128" s="19" t="s">
        <v>352</v>
      </c>
      <c r="E128" s="25">
        <v>436498</v>
      </c>
      <c r="F128" s="28">
        <f t="shared" si="0"/>
        <v>18</v>
      </c>
      <c r="G128" s="73">
        <v>450</v>
      </c>
      <c r="H128" s="29">
        <f t="shared" si="1"/>
        <v>8100</v>
      </c>
      <c r="I128" s="17"/>
      <c r="J128" s="46"/>
      <c r="K128" s="18">
        <v>17</v>
      </c>
      <c r="L128" s="18" t="s">
        <v>39</v>
      </c>
      <c r="M128" s="18"/>
      <c r="N128" s="18"/>
      <c r="O128" s="47"/>
      <c r="P128" s="47"/>
      <c r="Q128" s="47"/>
      <c r="R128" s="47"/>
      <c r="S128" s="47"/>
      <c r="T128" s="47"/>
      <c r="U128" s="47"/>
      <c r="V128" s="47"/>
      <c r="W128" s="27">
        <v>1</v>
      </c>
      <c r="X128" s="27" t="s">
        <v>351</v>
      </c>
    </row>
    <row r="129" ht="38.25" spans="1:24">
      <c r="A129" s="25"/>
      <c r="B129" s="25">
        <v>126</v>
      </c>
      <c r="C129" s="25" t="s">
        <v>353</v>
      </c>
      <c r="D129" s="19" t="s">
        <v>354</v>
      </c>
      <c r="E129" s="25">
        <v>609094</v>
      </c>
      <c r="F129" s="28">
        <f t="shared" si="0"/>
        <v>1</v>
      </c>
      <c r="G129" s="73">
        <v>660.7</v>
      </c>
      <c r="H129" s="29">
        <f t="shared" si="1"/>
        <v>660.7</v>
      </c>
      <c r="I129" s="17"/>
      <c r="J129" s="46"/>
      <c r="K129" s="46"/>
      <c r="L129" s="47"/>
      <c r="M129" s="18"/>
      <c r="N129" s="18"/>
      <c r="O129" s="47"/>
      <c r="P129" s="47"/>
      <c r="Q129" s="47"/>
      <c r="R129" s="47"/>
      <c r="S129" s="47"/>
      <c r="T129" s="47"/>
      <c r="U129" s="47"/>
      <c r="V129" s="47"/>
      <c r="W129" s="27">
        <v>1</v>
      </c>
      <c r="X129" s="27" t="s">
        <v>351</v>
      </c>
    </row>
    <row r="130" ht="51" spans="1:24">
      <c r="A130" s="25"/>
      <c r="B130" s="25">
        <v>127</v>
      </c>
      <c r="C130" s="25" t="s">
        <v>355</v>
      </c>
      <c r="D130" s="19" t="s">
        <v>356</v>
      </c>
      <c r="E130" s="25">
        <v>637934</v>
      </c>
      <c r="F130" s="28">
        <f t="shared" si="0"/>
        <v>2</v>
      </c>
      <c r="G130" s="73">
        <v>2553.5</v>
      </c>
      <c r="H130" s="29">
        <f t="shared" si="1"/>
        <v>5107</v>
      </c>
      <c r="I130" s="17"/>
      <c r="J130" s="46"/>
      <c r="K130" s="46"/>
      <c r="L130" s="47"/>
      <c r="M130" s="18"/>
      <c r="N130" s="18"/>
      <c r="O130" s="47"/>
      <c r="P130" s="47"/>
      <c r="Q130" s="47"/>
      <c r="R130" s="47"/>
      <c r="S130" s="47"/>
      <c r="T130" s="47"/>
      <c r="U130" s="48">
        <v>1</v>
      </c>
      <c r="V130" s="52" t="s">
        <v>97</v>
      </c>
      <c r="W130" s="27">
        <v>1</v>
      </c>
      <c r="X130" s="27" t="s">
        <v>351</v>
      </c>
    </row>
    <row r="131" ht="38.25" spans="1:24">
      <c r="A131" s="25"/>
      <c r="B131" s="25">
        <v>128</v>
      </c>
      <c r="C131" s="26" t="s">
        <v>357</v>
      </c>
      <c r="D131" s="19" t="s">
        <v>358</v>
      </c>
      <c r="E131" s="74">
        <v>632257</v>
      </c>
      <c r="F131" s="28">
        <f t="shared" si="0"/>
        <v>1</v>
      </c>
      <c r="G131" s="73">
        <v>2483.27</v>
      </c>
      <c r="H131" s="29">
        <f t="shared" si="1"/>
        <v>2483.27</v>
      </c>
      <c r="I131" s="17"/>
      <c r="J131" s="46"/>
      <c r="K131" s="98"/>
      <c r="L131" s="47"/>
      <c r="M131" s="18"/>
      <c r="N131" s="18"/>
      <c r="O131" s="47"/>
      <c r="P131" s="47"/>
      <c r="Q131" s="47"/>
      <c r="R131" s="47"/>
      <c r="S131" s="47"/>
      <c r="T131" s="47"/>
      <c r="U131" s="47"/>
      <c r="V131" s="47"/>
      <c r="W131" s="27">
        <v>1</v>
      </c>
      <c r="X131" s="27" t="s">
        <v>351</v>
      </c>
    </row>
    <row r="132" ht="42.75" spans="1:24">
      <c r="A132" s="25"/>
      <c r="B132" s="25">
        <v>129</v>
      </c>
      <c r="C132" s="25" t="s">
        <v>359</v>
      </c>
      <c r="D132" s="19" t="s">
        <v>360</v>
      </c>
      <c r="E132" s="25">
        <v>607402</v>
      </c>
      <c r="F132" s="75">
        <f t="shared" si="0"/>
        <v>5</v>
      </c>
      <c r="G132" s="73">
        <v>1622.67</v>
      </c>
      <c r="H132" s="38">
        <f t="shared" si="1"/>
        <v>8113.35</v>
      </c>
      <c r="I132" s="17"/>
      <c r="J132" s="46"/>
      <c r="K132" s="18">
        <v>5</v>
      </c>
      <c r="L132" s="18" t="s">
        <v>39</v>
      </c>
      <c r="M132" s="18"/>
      <c r="N132" s="18"/>
      <c r="O132" s="47"/>
      <c r="P132" s="47"/>
      <c r="Q132" s="47"/>
      <c r="R132" s="47"/>
      <c r="S132" s="47"/>
      <c r="T132" s="47"/>
      <c r="U132" s="47"/>
      <c r="V132" s="47"/>
      <c r="W132" s="25"/>
      <c r="X132" s="99" t="s">
        <v>361</v>
      </c>
    </row>
    <row r="133" ht="42.75" spans="1:24">
      <c r="A133" s="25"/>
      <c r="B133" s="25">
        <v>130</v>
      </c>
      <c r="C133" s="25" t="s">
        <v>362</v>
      </c>
      <c r="D133" s="19" t="s">
        <v>363</v>
      </c>
      <c r="E133" s="25">
        <v>623736</v>
      </c>
      <c r="F133" s="75">
        <f t="shared" si="0"/>
        <v>20</v>
      </c>
      <c r="G133" s="73">
        <v>47.27</v>
      </c>
      <c r="H133" s="38">
        <f t="shared" si="1"/>
        <v>945.4</v>
      </c>
      <c r="I133" s="17"/>
      <c r="J133" s="46"/>
      <c r="K133" s="18">
        <v>20</v>
      </c>
      <c r="L133" s="18" t="s">
        <v>39</v>
      </c>
      <c r="M133" s="18"/>
      <c r="N133" s="18"/>
      <c r="O133" s="47"/>
      <c r="P133" s="47"/>
      <c r="Q133" s="47"/>
      <c r="R133" s="47"/>
      <c r="S133" s="47"/>
      <c r="T133" s="47"/>
      <c r="U133" s="47"/>
      <c r="V133" s="47"/>
      <c r="W133" s="25"/>
      <c r="X133" s="99" t="s">
        <v>361</v>
      </c>
    </row>
    <row r="134" ht="127.5" spans="1:24">
      <c r="A134" s="25"/>
      <c r="B134" s="25">
        <v>131</v>
      </c>
      <c r="C134" s="25" t="s">
        <v>364</v>
      </c>
      <c r="D134" s="19" t="s">
        <v>365</v>
      </c>
      <c r="E134" s="25">
        <v>407106</v>
      </c>
      <c r="F134" s="28">
        <v>1</v>
      </c>
      <c r="G134" s="76">
        <v>640.1</v>
      </c>
      <c r="H134" s="29">
        <f t="shared" si="1"/>
        <v>640.1</v>
      </c>
      <c r="I134" s="17"/>
      <c r="J134" s="46"/>
      <c r="K134" s="46"/>
      <c r="L134" s="47"/>
      <c r="M134" s="18"/>
      <c r="N134" s="18"/>
      <c r="O134" s="47"/>
      <c r="P134" s="47"/>
      <c r="Q134" s="47"/>
      <c r="R134" s="47"/>
      <c r="S134" s="47"/>
      <c r="T134" s="47"/>
      <c r="U134" s="47"/>
      <c r="V134" s="47"/>
      <c r="W134" s="32">
        <v>1</v>
      </c>
      <c r="X134" s="100" t="s">
        <v>366</v>
      </c>
    </row>
    <row r="135" ht="76.5" spans="1:24">
      <c r="A135" s="25"/>
      <c r="B135" s="25">
        <v>132</v>
      </c>
      <c r="C135" s="25" t="s">
        <v>364</v>
      </c>
      <c r="D135" s="19" t="s">
        <v>367</v>
      </c>
      <c r="E135" s="25">
        <v>407016</v>
      </c>
      <c r="F135" s="28">
        <v>1</v>
      </c>
      <c r="G135" s="76">
        <v>793.45</v>
      </c>
      <c r="H135" s="29">
        <f t="shared" si="1"/>
        <v>793.45</v>
      </c>
      <c r="I135" s="17"/>
      <c r="J135" s="46"/>
      <c r="K135" s="46"/>
      <c r="L135" s="47"/>
      <c r="M135" s="18"/>
      <c r="N135" s="18"/>
      <c r="O135" s="47"/>
      <c r="P135" s="47"/>
      <c r="Q135" s="47"/>
      <c r="R135" s="47"/>
      <c r="S135" s="47"/>
      <c r="T135" s="47"/>
      <c r="U135" s="47"/>
      <c r="V135" s="47"/>
      <c r="W135" s="32">
        <v>1</v>
      </c>
      <c r="X135" s="100" t="s">
        <v>366</v>
      </c>
    </row>
    <row r="136" ht="191.25" spans="1:24">
      <c r="A136" s="25"/>
      <c r="B136" s="25">
        <v>133</v>
      </c>
      <c r="C136" s="25" t="s">
        <v>368</v>
      </c>
      <c r="D136" s="19" t="s">
        <v>369</v>
      </c>
      <c r="E136" s="25">
        <v>432913</v>
      </c>
      <c r="F136" s="28">
        <v>1</v>
      </c>
      <c r="G136" s="76">
        <v>379.34</v>
      </c>
      <c r="H136" s="29">
        <f t="shared" si="1"/>
        <v>379.34</v>
      </c>
      <c r="I136" s="17"/>
      <c r="J136" s="46"/>
      <c r="K136" s="46"/>
      <c r="L136" s="47"/>
      <c r="M136" s="18"/>
      <c r="N136" s="18"/>
      <c r="O136" s="47"/>
      <c r="P136" s="47"/>
      <c r="Q136" s="47"/>
      <c r="R136" s="47"/>
      <c r="S136" s="47"/>
      <c r="T136" s="47"/>
      <c r="U136" s="47"/>
      <c r="V136" s="47"/>
      <c r="W136" s="32">
        <v>1</v>
      </c>
      <c r="X136" s="100" t="s">
        <v>366</v>
      </c>
    </row>
    <row r="137" ht="159.75" customHeight="1" spans="1:24">
      <c r="A137" s="17"/>
      <c r="B137" s="17">
        <v>134</v>
      </c>
      <c r="C137" s="77" t="s">
        <v>370</v>
      </c>
      <c r="D137" s="19" t="s">
        <v>371</v>
      </c>
      <c r="E137" s="77">
        <v>380241</v>
      </c>
      <c r="F137" s="75">
        <f t="shared" ref="F137:F139" si="3">SUM(I137+K137+M137+O137+Q137+S137+U137+W137)</f>
        <v>33</v>
      </c>
      <c r="G137" s="78">
        <v>2596.66</v>
      </c>
      <c r="H137" s="38">
        <f t="shared" si="1"/>
        <v>85689.78</v>
      </c>
      <c r="I137" s="17"/>
      <c r="J137" s="46"/>
      <c r="K137" s="18">
        <v>15</v>
      </c>
      <c r="L137" s="18" t="s">
        <v>39</v>
      </c>
      <c r="M137" s="18"/>
      <c r="N137" s="18"/>
      <c r="O137" s="46"/>
      <c r="P137" s="46"/>
      <c r="Q137" s="46"/>
      <c r="R137" s="46"/>
      <c r="S137" s="46"/>
      <c r="T137" s="46"/>
      <c r="U137" s="46"/>
      <c r="V137" s="46"/>
      <c r="W137" s="101">
        <v>18</v>
      </c>
      <c r="X137" s="102" t="s">
        <v>361</v>
      </c>
    </row>
    <row r="138" ht="42.75" spans="1:24">
      <c r="A138" s="17"/>
      <c r="B138" s="17">
        <v>135</v>
      </c>
      <c r="C138" s="77" t="s">
        <v>372</v>
      </c>
      <c r="D138" s="79" t="s">
        <v>373</v>
      </c>
      <c r="E138" s="77">
        <v>383822</v>
      </c>
      <c r="F138" s="75">
        <f t="shared" si="3"/>
        <v>40</v>
      </c>
      <c r="G138" s="78">
        <v>348.97</v>
      </c>
      <c r="H138" s="38">
        <f t="shared" si="1"/>
        <v>13958.8</v>
      </c>
      <c r="I138" s="17"/>
      <c r="J138" s="46"/>
      <c r="K138" s="18">
        <v>20</v>
      </c>
      <c r="L138" s="18" t="s">
        <v>39</v>
      </c>
      <c r="M138" s="18"/>
      <c r="N138" s="18"/>
      <c r="O138" s="46"/>
      <c r="P138" s="46"/>
      <c r="Q138" s="46"/>
      <c r="R138" s="46"/>
      <c r="S138" s="46"/>
      <c r="T138" s="46"/>
      <c r="U138" s="46"/>
      <c r="V138" s="46"/>
      <c r="W138" s="17">
        <v>20</v>
      </c>
      <c r="X138" s="102" t="s">
        <v>361</v>
      </c>
    </row>
    <row r="139" ht="42.75" spans="1:24">
      <c r="A139" s="17"/>
      <c r="B139" s="17">
        <v>136</v>
      </c>
      <c r="C139" s="77" t="s">
        <v>374</v>
      </c>
      <c r="D139" s="79" t="s">
        <v>375</v>
      </c>
      <c r="E139" s="80">
        <v>370710</v>
      </c>
      <c r="F139" s="75">
        <f t="shared" si="3"/>
        <v>10</v>
      </c>
      <c r="G139" s="78">
        <v>1123.66</v>
      </c>
      <c r="H139" s="38">
        <f t="shared" si="1"/>
        <v>11236.6</v>
      </c>
      <c r="I139" s="17"/>
      <c r="J139" s="46"/>
      <c r="K139" s="18">
        <v>5</v>
      </c>
      <c r="L139" s="18" t="s">
        <v>39</v>
      </c>
      <c r="M139" s="18"/>
      <c r="N139" s="18"/>
      <c r="O139" s="46"/>
      <c r="P139" s="46"/>
      <c r="Q139" s="46"/>
      <c r="R139" s="46"/>
      <c r="S139" s="46"/>
      <c r="T139" s="46"/>
      <c r="U139" s="46"/>
      <c r="V139" s="46"/>
      <c r="W139" s="17">
        <v>5</v>
      </c>
      <c r="X139" s="102" t="s">
        <v>361</v>
      </c>
    </row>
    <row r="140" ht="57" spans="1:24">
      <c r="A140" s="17"/>
      <c r="B140" s="17">
        <v>137</v>
      </c>
      <c r="C140" s="35" t="s">
        <v>376</v>
      </c>
      <c r="D140" s="36" t="s">
        <v>377</v>
      </c>
      <c r="E140" s="35">
        <v>470826</v>
      </c>
      <c r="F140" s="35">
        <v>12</v>
      </c>
      <c r="G140" s="35">
        <v>58.98</v>
      </c>
      <c r="H140" s="35">
        <v>707.8</v>
      </c>
      <c r="I140" s="17"/>
      <c r="J140" s="46"/>
      <c r="K140" s="18"/>
      <c r="L140" s="18"/>
      <c r="M140" s="18"/>
      <c r="N140" s="18"/>
      <c r="O140" s="46"/>
      <c r="P140" s="46"/>
      <c r="Q140" s="46"/>
      <c r="R140" s="46"/>
      <c r="S140" s="46"/>
      <c r="T140" s="46"/>
      <c r="U140" s="46"/>
      <c r="V140" s="46"/>
      <c r="W140" s="8"/>
      <c r="X140" s="103"/>
    </row>
    <row r="141" ht="105" spans="1:24">
      <c r="A141" s="17"/>
      <c r="B141" s="17">
        <v>138</v>
      </c>
      <c r="C141" s="77" t="s">
        <v>378</v>
      </c>
      <c r="D141" s="81" t="s">
        <v>379</v>
      </c>
      <c r="E141" s="35">
        <v>422108</v>
      </c>
      <c r="F141" s="75">
        <f t="shared" ref="F141:F143" si="4">SUM(I141+K141+M141+O141+Q141+S141+U141+W141)</f>
        <v>28</v>
      </c>
      <c r="G141" s="78">
        <v>143.64</v>
      </c>
      <c r="H141" s="38">
        <f t="shared" ref="H141:H263" si="5">F141*G141</f>
        <v>4021.92</v>
      </c>
      <c r="I141" s="17"/>
      <c r="J141" s="46"/>
      <c r="K141" s="18">
        <v>14</v>
      </c>
      <c r="L141" s="18" t="s">
        <v>39</v>
      </c>
      <c r="M141" s="18"/>
      <c r="N141" s="18"/>
      <c r="O141" s="46"/>
      <c r="P141" s="46"/>
      <c r="Q141" s="46"/>
      <c r="R141" s="46"/>
      <c r="S141" s="46"/>
      <c r="T141" s="46"/>
      <c r="U141" s="46"/>
      <c r="V141" s="46"/>
      <c r="W141" s="17">
        <v>14</v>
      </c>
      <c r="X141" s="102" t="s">
        <v>361</v>
      </c>
    </row>
    <row r="142" ht="105" spans="1:24">
      <c r="A142" s="17"/>
      <c r="B142" s="17">
        <v>139</v>
      </c>
      <c r="C142" s="77" t="s">
        <v>380</v>
      </c>
      <c r="D142" s="81" t="s">
        <v>381</v>
      </c>
      <c r="E142" s="35">
        <v>439833</v>
      </c>
      <c r="F142" s="75">
        <f t="shared" si="4"/>
        <v>20</v>
      </c>
      <c r="G142" s="78">
        <v>242.06</v>
      </c>
      <c r="H142" s="38">
        <f t="shared" si="5"/>
        <v>4841.2</v>
      </c>
      <c r="I142" s="17"/>
      <c r="J142" s="46"/>
      <c r="K142" s="18">
        <v>10</v>
      </c>
      <c r="L142" s="18" t="s">
        <v>39</v>
      </c>
      <c r="M142" s="18"/>
      <c r="N142" s="18"/>
      <c r="O142" s="46"/>
      <c r="P142" s="46"/>
      <c r="Q142" s="46"/>
      <c r="R142" s="46"/>
      <c r="S142" s="46"/>
      <c r="T142" s="46"/>
      <c r="U142" s="46"/>
      <c r="V142" s="46"/>
      <c r="W142" s="17">
        <v>10</v>
      </c>
      <c r="X142" s="102" t="s">
        <v>361</v>
      </c>
    </row>
    <row r="143" ht="185.25" spans="1:24">
      <c r="A143" s="17"/>
      <c r="B143" s="17">
        <v>140</v>
      </c>
      <c r="C143" s="77" t="s">
        <v>382</v>
      </c>
      <c r="D143" s="36" t="s">
        <v>383</v>
      </c>
      <c r="E143" s="35">
        <v>444306</v>
      </c>
      <c r="F143" s="75">
        <f t="shared" si="4"/>
        <v>8</v>
      </c>
      <c r="G143" s="78">
        <v>549.45</v>
      </c>
      <c r="H143" s="38">
        <f t="shared" si="5"/>
        <v>4395.6</v>
      </c>
      <c r="I143" s="17"/>
      <c r="J143" s="46"/>
      <c r="K143" s="18">
        <v>4</v>
      </c>
      <c r="L143" s="18" t="s">
        <v>39</v>
      </c>
      <c r="M143" s="18"/>
      <c r="N143" s="18"/>
      <c r="O143" s="46"/>
      <c r="P143" s="46"/>
      <c r="Q143" s="46"/>
      <c r="R143" s="46"/>
      <c r="S143" s="46"/>
      <c r="T143" s="46"/>
      <c r="U143" s="46"/>
      <c r="V143" s="46"/>
      <c r="W143" s="17">
        <v>4</v>
      </c>
      <c r="X143" s="102" t="s">
        <v>361</v>
      </c>
    </row>
    <row r="144" ht="185.25" spans="1:24">
      <c r="A144" s="17"/>
      <c r="B144" s="17">
        <v>141</v>
      </c>
      <c r="C144" s="77" t="s">
        <v>384</v>
      </c>
      <c r="D144" s="36" t="s">
        <v>385</v>
      </c>
      <c r="E144" s="77">
        <v>620906</v>
      </c>
      <c r="F144" s="28">
        <v>1</v>
      </c>
      <c r="G144" s="78">
        <v>2594.66</v>
      </c>
      <c r="H144" s="29">
        <f t="shared" si="5"/>
        <v>2594.66</v>
      </c>
      <c r="I144" s="17"/>
      <c r="J144" s="46"/>
      <c r="K144" s="46"/>
      <c r="L144" s="46"/>
      <c r="M144" s="18"/>
      <c r="N144" s="18"/>
      <c r="O144" s="46"/>
      <c r="P144" s="46"/>
      <c r="Q144" s="46"/>
      <c r="R144" s="46"/>
      <c r="S144" s="46"/>
      <c r="T144" s="46"/>
      <c r="U144" s="46"/>
      <c r="V144" s="46"/>
      <c r="W144" s="8">
        <v>1</v>
      </c>
      <c r="X144" s="103" t="s">
        <v>361</v>
      </c>
    </row>
    <row r="145" ht="51" spans="1:24">
      <c r="A145" s="18"/>
      <c r="B145" s="18">
        <v>142</v>
      </c>
      <c r="C145" s="18" t="s">
        <v>384</v>
      </c>
      <c r="D145" s="72" t="s">
        <v>386</v>
      </c>
      <c r="E145" s="18">
        <v>439385</v>
      </c>
      <c r="F145" s="28">
        <f t="shared" ref="F145:F263" si="6">SUM(I145+K145+M145+O145+Q145+S145+U145+W145)</f>
        <v>7</v>
      </c>
      <c r="G145" s="21">
        <v>3056.83</v>
      </c>
      <c r="H145" s="29">
        <f t="shared" si="5"/>
        <v>21397.81</v>
      </c>
      <c r="I145" s="18"/>
      <c r="J145" s="18"/>
      <c r="K145" s="98"/>
      <c r="L145" s="18"/>
      <c r="M145" s="18"/>
      <c r="N145" s="18"/>
      <c r="O145" s="18">
        <v>2</v>
      </c>
      <c r="P145" s="18" t="s">
        <v>61</v>
      </c>
      <c r="Q145" s="18">
        <v>4</v>
      </c>
      <c r="R145" s="18" t="s">
        <v>91</v>
      </c>
      <c r="S145" s="18"/>
      <c r="T145" s="18"/>
      <c r="U145" s="18">
        <v>1</v>
      </c>
      <c r="V145" s="18" t="s">
        <v>137</v>
      </c>
      <c r="W145" s="9"/>
      <c r="X145" s="9"/>
    </row>
    <row r="146" ht="63.75" spans="1:24">
      <c r="A146" s="18"/>
      <c r="B146" s="18">
        <v>143</v>
      </c>
      <c r="C146" s="18" t="s">
        <v>387</v>
      </c>
      <c r="D146" s="72" t="s">
        <v>388</v>
      </c>
      <c r="E146" s="18">
        <v>466000</v>
      </c>
      <c r="F146" s="28">
        <f t="shared" si="6"/>
        <v>3</v>
      </c>
      <c r="G146" s="21">
        <v>1373.74</v>
      </c>
      <c r="H146" s="29">
        <f t="shared" si="5"/>
        <v>4121.22</v>
      </c>
      <c r="I146" s="18"/>
      <c r="J146" s="18"/>
      <c r="K146" s="98"/>
      <c r="L146" s="18"/>
      <c r="M146" s="18"/>
      <c r="N146" s="18"/>
      <c r="O146" s="18">
        <v>1</v>
      </c>
      <c r="P146" s="18" t="s">
        <v>61</v>
      </c>
      <c r="Q146" s="18">
        <v>2</v>
      </c>
      <c r="R146" s="18" t="s">
        <v>91</v>
      </c>
      <c r="S146" s="18"/>
      <c r="T146" s="18"/>
      <c r="U146" s="18"/>
      <c r="V146" s="18"/>
      <c r="W146" s="9"/>
      <c r="X146" s="9"/>
    </row>
    <row r="147" ht="102" spans="1:24">
      <c r="A147" s="18"/>
      <c r="B147" s="18">
        <v>144</v>
      </c>
      <c r="C147" s="18" t="s">
        <v>389</v>
      </c>
      <c r="D147" s="72" t="s">
        <v>390</v>
      </c>
      <c r="E147" s="18">
        <v>626201</v>
      </c>
      <c r="F147" s="28">
        <f t="shared" si="6"/>
        <v>2</v>
      </c>
      <c r="G147" s="21">
        <v>6548.33</v>
      </c>
      <c r="H147" s="29">
        <f t="shared" si="5"/>
        <v>13096.66</v>
      </c>
      <c r="I147" s="18"/>
      <c r="J147" s="18"/>
      <c r="K147" s="98"/>
      <c r="L147" s="18"/>
      <c r="M147" s="18"/>
      <c r="N147" s="18"/>
      <c r="O147" s="18">
        <v>1</v>
      </c>
      <c r="P147" s="18" t="s">
        <v>61</v>
      </c>
      <c r="Q147" s="18">
        <v>1</v>
      </c>
      <c r="R147" s="18" t="s">
        <v>91</v>
      </c>
      <c r="S147" s="18"/>
      <c r="T147" s="18"/>
      <c r="U147" s="18"/>
      <c r="V147" s="18"/>
      <c r="W147" s="9"/>
      <c r="X147" s="9"/>
    </row>
    <row r="148" ht="51" spans="1:24">
      <c r="A148" s="18"/>
      <c r="B148" s="18">
        <v>145</v>
      </c>
      <c r="C148" s="18" t="s">
        <v>391</v>
      </c>
      <c r="D148" s="72" t="s">
        <v>392</v>
      </c>
      <c r="E148" s="18">
        <v>603956</v>
      </c>
      <c r="F148" s="28">
        <f t="shared" si="6"/>
        <v>9</v>
      </c>
      <c r="G148" s="21">
        <v>8513.33</v>
      </c>
      <c r="H148" s="29">
        <f t="shared" si="5"/>
        <v>76619.97</v>
      </c>
      <c r="I148" s="18"/>
      <c r="J148" s="18"/>
      <c r="K148" s="18">
        <v>5</v>
      </c>
      <c r="L148" s="18" t="s">
        <v>39</v>
      </c>
      <c r="M148" s="18"/>
      <c r="N148" s="18"/>
      <c r="O148" s="18">
        <v>2</v>
      </c>
      <c r="P148" s="18" t="s">
        <v>61</v>
      </c>
      <c r="Q148" s="18">
        <v>2</v>
      </c>
      <c r="R148" s="18" t="s">
        <v>91</v>
      </c>
      <c r="S148" s="18"/>
      <c r="T148" s="18"/>
      <c r="U148" s="18"/>
      <c r="V148" s="18"/>
      <c r="W148" s="9"/>
      <c r="X148" s="9"/>
    </row>
    <row r="149" ht="76.5" spans="1:24">
      <c r="A149" s="18"/>
      <c r="B149" s="18">
        <v>146</v>
      </c>
      <c r="C149" s="18" t="s">
        <v>393</v>
      </c>
      <c r="D149" s="72" t="s">
        <v>394</v>
      </c>
      <c r="E149" s="18">
        <v>617167</v>
      </c>
      <c r="F149" s="28">
        <f t="shared" si="6"/>
        <v>25</v>
      </c>
      <c r="G149" s="21">
        <v>3656.66</v>
      </c>
      <c r="H149" s="29">
        <f t="shared" si="5"/>
        <v>91416.5</v>
      </c>
      <c r="I149" s="18"/>
      <c r="J149" s="18"/>
      <c r="K149" s="18">
        <v>20</v>
      </c>
      <c r="L149" s="18" t="s">
        <v>39</v>
      </c>
      <c r="M149" s="18"/>
      <c r="N149" s="18"/>
      <c r="O149" s="18">
        <v>5</v>
      </c>
      <c r="P149" s="18" t="s">
        <v>61</v>
      </c>
      <c r="Q149" s="18"/>
      <c r="R149" s="18"/>
      <c r="S149" s="18"/>
      <c r="T149" s="18"/>
      <c r="U149" s="18"/>
      <c r="V149" s="18"/>
      <c r="W149" s="9"/>
      <c r="X149" s="9"/>
    </row>
    <row r="150" ht="76.5" spans="1:24">
      <c r="A150" s="18"/>
      <c r="B150" s="18">
        <v>147</v>
      </c>
      <c r="C150" s="18" t="s">
        <v>395</v>
      </c>
      <c r="D150" s="72" t="s">
        <v>396</v>
      </c>
      <c r="E150" s="82">
        <v>370710</v>
      </c>
      <c r="F150" s="28">
        <f t="shared" si="6"/>
        <v>10</v>
      </c>
      <c r="G150" s="83">
        <v>1060.54</v>
      </c>
      <c r="H150" s="29">
        <f t="shared" si="5"/>
        <v>10605.4</v>
      </c>
      <c r="I150" s="18"/>
      <c r="J150" s="18"/>
      <c r="K150" s="18">
        <v>5</v>
      </c>
      <c r="L150" s="18" t="s">
        <v>39</v>
      </c>
      <c r="M150" s="18"/>
      <c r="N150" s="18"/>
      <c r="O150" s="26"/>
      <c r="P150" s="26"/>
      <c r="Q150" s="26"/>
      <c r="R150" s="26"/>
      <c r="S150" s="26"/>
      <c r="T150" s="26"/>
      <c r="U150" s="26"/>
      <c r="V150" s="26"/>
      <c r="W150" s="27">
        <v>5</v>
      </c>
      <c r="X150" s="27" t="s">
        <v>361</v>
      </c>
    </row>
    <row r="151" ht="165.75" spans="1:24">
      <c r="A151" s="17"/>
      <c r="B151" s="17">
        <v>148</v>
      </c>
      <c r="C151" s="17" t="s">
        <v>397</v>
      </c>
      <c r="D151" s="72" t="s">
        <v>398</v>
      </c>
      <c r="E151" s="17">
        <v>456474</v>
      </c>
      <c r="F151" s="28">
        <f t="shared" si="6"/>
        <v>1</v>
      </c>
      <c r="G151" s="37">
        <v>1119.75</v>
      </c>
      <c r="H151" s="29">
        <f t="shared" si="5"/>
        <v>1119.75</v>
      </c>
      <c r="I151" s="17"/>
      <c r="J151" s="17"/>
      <c r="K151" s="98"/>
      <c r="L151" s="17"/>
      <c r="M151" s="18"/>
      <c r="N151" s="18"/>
      <c r="O151" s="17">
        <v>1</v>
      </c>
      <c r="P151" s="17" t="s">
        <v>40</v>
      </c>
      <c r="Q151" s="17"/>
      <c r="R151" s="17"/>
      <c r="S151" s="17"/>
      <c r="T151" s="17"/>
      <c r="U151" s="17"/>
      <c r="V151" s="17"/>
      <c r="W151" s="8"/>
      <c r="X151" s="9"/>
    </row>
    <row r="152" ht="25.5" spans="1:24">
      <c r="A152" s="17"/>
      <c r="B152" s="17">
        <v>149</v>
      </c>
      <c r="C152" s="17" t="s">
        <v>399</v>
      </c>
      <c r="D152" s="72" t="s">
        <v>400</v>
      </c>
      <c r="E152" s="17">
        <v>486324</v>
      </c>
      <c r="F152" s="28">
        <f t="shared" si="6"/>
        <v>1</v>
      </c>
      <c r="G152" s="37">
        <v>247.43</v>
      </c>
      <c r="H152" s="29">
        <f t="shared" si="5"/>
        <v>247.43</v>
      </c>
      <c r="I152" s="17"/>
      <c r="J152" s="17"/>
      <c r="K152" s="98"/>
      <c r="L152" s="17"/>
      <c r="M152" s="18"/>
      <c r="N152" s="18"/>
      <c r="O152" s="17">
        <v>1</v>
      </c>
      <c r="P152" s="17" t="s">
        <v>40</v>
      </c>
      <c r="Q152" s="17"/>
      <c r="R152" s="17"/>
      <c r="S152" s="17"/>
      <c r="T152" s="17"/>
      <c r="U152" s="17"/>
      <c r="V152" s="17"/>
      <c r="W152" s="8"/>
      <c r="X152" s="9"/>
    </row>
    <row r="153" ht="25.5" spans="1:24">
      <c r="A153" s="17"/>
      <c r="B153" s="17">
        <v>150</v>
      </c>
      <c r="C153" s="84" t="s">
        <v>401</v>
      </c>
      <c r="D153" s="85" t="s">
        <v>402</v>
      </c>
      <c r="E153" s="17">
        <v>217890</v>
      </c>
      <c r="F153" s="28">
        <f t="shared" si="6"/>
        <v>1</v>
      </c>
      <c r="G153" s="37">
        <v>977.45</v>
      </c>
      <c r="H153" s="29">
        <f t="shared" si="5"/>
        <v>977.45</v>
      </c>
      <c r="I153" s="17"/>
      <c r="J153" s="17"/>
      <c r="K153" s="98"/>
      <c r="L153" s="17"/>
      <c r="M153" s="18"/>
      <c r="N153" s="18"/>
      <c r="O153" s="17">
        <v>1</v>
      </c>
      <c r="P153" s="17" t="s">
        <v>40</v>
      </c>
      <c r="Q153" s="17"/>
      <c r="R153" s="17"/>
      <c r="S153" s="17"/>
      <c r="T153" s="17"/>
      <c r="U153" s="17"/>
      <c r="V153" s="17"/>
      <c r="W153" s="8"/>
      <c r="X153" s="9"/>
    </row>
    <row r="154" ht="38.25" spans="1:24">
      <c r="A154" s="17"/>
      <c r="B154" s="17">
        <v>151</v>
      </c>
      <c r="C154" s="17" t="s">
        <v>403</v>
      </c>
      <c r="D154" s="72" t="s">
        <v>404</v>
      </c>
      <c r="E154" s="17">
        <v>384253</v>
      </c>
      <c r="F154" s="28">
        <f t="shared" si="6"/>
        <v>1</v>
      </c>
      <c r="G154" s="37">
        <v>192.92</v>
      </c>
      <c r="H154" s="29">
        <f t="shared" si="5"/>
        <v>192.92</v>
      </c>
      <c r="I154" s="17"/>
      <c r="J154" s="17"/>
      <c r="K154" s="98"/>
      <c r="L154" s="17"/>
      <c r="M154" s="18"/>
      <c r="N154" s="18"/>
      <c r="O154" s="17">
        <v>1</v>
      </c>
      <c r="P154" s="17" t="s">
        <v>40</v>
      </c>
      <c r="Q154" s="17"/>
      <c r="R154" s="17"/>
      <c r="S154" s="17"/>
      <c r="T154" s="17"/>
      <c r="U154" s="17"/>
      <c r="V154" s="17"/>
      <c r="W154" s="8"/>
      <c r="X154" s="9"/>
    </row>
    <row r="155" ht="12.75" spans="1:24">
      <c r="A155" s="17"/>
      <c r="B155" s="17">
        <v>152</v>
      </c>
      <c r="C155" s="17" t="s">
        <v>405</v>
      </c>
      <c r="D155" s="72" t="s">
        <v>406</v>
      </c>
      <c r="E155" s="17">
        <v>601990</v>
      </c>
      <c r="F155" s="28">
        <f t="shared" si="6"/>
        <v>1</v>
      </c>
      <c r="G155" s="37">
        <v>235.98</v>
      </c>
      <c r="H155" s="29">
        <f t="shared" si="5"/>
        <v>235.98</v>
      </c>
      <c r="I155" s="17"/>
      <c r="J155" s="17"/>
      <c r="K155" s="98"/>
      <c r="L155" s="17"/>
      <c r="M155" s="18"/>
      <c r="N155" s="18"/>
      <c r="O155" s="17">
        <v>1</v>
      </c>
      <c r="P155" s="17" t="s">
        <v>40</v>
      </c>
      <c r="Q155" s="17"/>
      <c r="R155" s="17"/>
      <c r="S155" s="17"/>
      <c r="T155" s="17"/>
      <c r="U155" s="17"/>
      <c r="V155" s="17"/>
      <c r="W155" s="8"/>
      <c r="X155" s="9"/>
    </row>
    <row r="156" ht="12.75" spans="1:24">
      <c r="A156" s="17"/>
      <c r="B156" s="17">
        <v>153</v>
      </c>
      <c r="C156" s="17" t="s">
        <v>407</v>
      </c>
      <c r="D156" s="72" t="s">
        <v>408</v>
      </c>
      <c r="E156" s="17">
        <v>464819</v>
      </c>
      <c r="F156" s="28">
        <f t="shared" si="6"/>
        <v>2</v>
      </c>
      <c r="G156" s="37">
        <v>123.54</v>
      </c>
      <c r="H156" s="29">
        <f t="shared" si="5"/>
        <v>247.08</v>
      </c>
      <c r="I156" s="17"/>
      <c r="J156" s="17"/>
      <c r="K156" s="98"/>
      <c r="L156" s="17"/>
      <c r="M156" s="18"/>
      <c r="N156" s="18"/>
      <c r="O156" s="17">
        <v>2</v>
      </c>
      <c r="P156" s="17" t="s">
        <v>40</v>
      </c>
      <c r="Q156" s="17"/>
      <c r="R156" s="17"/>
      <c r="S156" s="17"/>
      <c r="T156" s="17"/>
      <c r="U156" s="17"/>
      <c r="V156" s="17"/>
      <c r="W156" s="8"/>
      <c r="X156" s="9"/>
    </row>
    <row r="157" ht="114.75" spans="1:24">
      <c r="A157" s="17"/>
      <c r="B157" s="17">
        <v>154</v>
      </c>
      <c r="C157" s="9" t="s">
        <v>409</v>
      </c>
      <c r="D157" s="86" t="s">
        <v>410</v>
      </c>
      <c r="E157" s="17">
        <v>613633</v>
      </c>
      <c r="F157" s="28">
        <f t="shared" si="6"/>
        <v>1</v>
      </c>
      <c r="G157" s="37">
        <v>2156.43</v>
      </c>
      <c r="H157" s="29">
        <f t="shared" si="5"/>
        <v>2156.43</v>
      </c>
      <c r="I157" s="17"/>
      <c r="J157" s="17"/>
      <c r="K157" s="98"/>
      <c r="L157" s="17"/>
      <c r="M157" s="18"/>
      <c r="N157" s="18"/>
      <c r="O157" s="17">
        <v>1</v>
      </c>
      <c r="P157" s="17" t="s">
        <v>40</v>
      </c>
      <c r="Q157" s="17"/>
      <c r="R157" s="17"/>
      <c r="S157" s="17"/>
      <c r="T157" s="17"/>
      <c r="U157" s="17"/>
      <c r="V157" s="17"/>
      <c r="W157" s="8"/>
      <c r="X157" s="9"/>
    </row>
    <row r="158" ht="38.25" spans="1:24">
      <c r="A158" s="17"/>
      <c r="B158" s="17">
        <v>155</v>
      </c>
      <c r="C158" s="87" t="s">
        <v>411</v>
      </c>
      <c r="D158" s="88" t="s">
        <v>412</v>
      </c>
      <c r="E158" s="17">
        <v>619455</v>
      </c>
      <c r="F158" s="28">
        <f t="shared" si="6"/>
        <v>5</v>
      </c>
      <c r="G158" s="37">
        <v>316.16</v>
      </c>
      <c r="H158" s="29">
        <f t="shared" si="5"/>
        <v>1580.8</v>
      </c>
      <c r="I158" s="17"/>
      <c r="J158" s="17"/>
      <c r="K158" s="98"/>
      <c r="L158" s="17"/>
      <c r="M158" s="18"/>
      <c r="N158" s="18"/>
      <c r="O158" s="17">
        <v>5</v>
      </c>
      <c r="P158" s="17" t="s">
        <v>40</v>
      </c>
      <c r="Q158" s="17"/>
      <c r="R158" s="17"/>
      <c r="S158" s="17"/>
      <c r="T158" s="17"/>
      <c r="U158" s="17"/>
      <c r="V158" s="17"/>
      <c r="W158" s="8"/>
      <c r="X158" s="9"/>
    </row>
    <row r="159" ht="51" spans="1:24">
      <c r="A159" s="17"/>
      <c r="B159" s="17">
        <v>156</v>
      </c>
      <c r="C159" s="87" t="s">
        <v>413</v>
      </c>
      <c r="D159" s="88" t="s">
        <v>414</v>
      </c>
      <c r="E159" s="17">
        <v>239384</v>
      </c>
      <c r="F159" s="28">
        <f t="shared" si="6"/>
        <v>1</v>
      </c>
      <c r="G159" s="37">
        <v>7215.07</v>
      </c>
      <c r="H159" s="29">
        <f t="shared" si="5"/>
        <v>7215.07</v>
      </c>
      <c r="I159" s="17"/>
      <c r="J159" s="17"/>
      <c r="K159" s="98"/>
      <c r="L159" s="17"/>
      <c r="M159" s="18"/>
      <c r="N159" s="18"/>
      <c r="O159" s="17">
        <v>1</v>
      </c>
      <c r="P159" s="17" t="s">
        <v>40</v>
      </c>
      <c r="Q159" s="17"/>
      <c r="R159" s="17"/>
      <c r="S159" s="17"/>
      <c r="T159" s="17"/>
      <c r="U159" s="17"/>
      <c r="V159" s="17"/>
      <c r="W159" s="8"/>
      <c r="X159" s="9"/>
    </row>
    <row r="160" ht="38.25" spans="1:24">
      <c r="A160" s="17"/>
      <c r="B160" s="17">
        <v>157</v>
      </c>
      <c r="C160" s="87" t="s">
        <v>415</v>
      </c>
      <c r="D160" s="88" t="s">
        <v>416</v>
      </c>
      <c r="E160" s="17">
        <v>624523</v>
      </c>
      <c r="F160" s="28">
        <f t="shared" si="6"/>
        <v>1</v>
      </c>
      <c r="G160" s="37">
        <v>1393.3</v>
      </c>
      <c r="H160" s="29">
        <f t="shared" si="5"/>
        <v>1393.3</v>
      </c>
      <c r="I160" s="17"/>
      <c r="J160" s="17"/>
      <c r="K160" s="98"/>
      <c r="L160" s="17"/>
      <c r="M160" s="18"/>
      <c r="N160" s="18"/>
      <c r="O160" s="17">
        <v>1</v>
      </c>
      <c r="P160" s="17" t="s">
        <v>40</v>
      </c>
      <c r="Q160" s="17"/>
      <c r="R160" s="17"/>
      <c r="S160" s="17"/>
      <c r="T160" s="17"/>
      <c r="U160" s="17"/>
      <c r="V160" s="17"/>
      <c r="W160" s="8"/>
      <c r="X160" s="9"/>
    </row>
    <row r="161" ht="51" spans="1:24">
      <c r="A161" s="17"/>
      <c r="B161" s="17">
        <v>158</v>
      </c>
      <c r="C161" s="51" t="s">
        <v>417</v>
      </c>
      <c r="D161" s="89" t="s">
        <v>418</v>
      </c>
      <c r="E161" s="17">
        <v>414652</v>
      </c>
      <c r="F161" s="28">
        <f t="shared" si="6"/>
        <v>1</v>
      </c>
      <c r="G161" s="37">
        <v>3109.13</v>
      </c>
      <c r="H161" s="29">
        <f t="shared" si="5"/>
        <v>3109.13</v>
      </c>
      <c r="I161" s="17"/>
      <c r="J161" s="17"/>
      <c r="K161" s="98"/>
      <c r="L161" s="17"/>
      <c r="M161" s="18"/>
      <c r="N161" s="18"/>
      <c r="O161" s="17">
        <v>1</v>
      </c>
      <c r="P161" s="17" t="s">
        <v>40</v>
      </c>
      <c r="Q161" s="17"/>
      <c r="R161" s="17"/>
      <c r="S161" s="17"/>
      <c r="T161" s="17"/>
      <c r="U161" s="17"/>
      <c r="V161" s="17"/>
      <c r="W161" s="8"/>
      <c r="X161" s="9"/>
    </row>
    <row r="162" ht="12.75" spans="1:24">
      <c r="A162" s="17"/>
      <c r="B162" s="17">
        <v>159</v>
      </c>
      <c r="C162" s="51" t="s">
        <v>419</v>
      </c>
      <c r="D162" s="89" t="s">
        <v>420</v>
      </c>
      <c r="E162" s="17">
        <v>430065</v>
      </c>
      <c r="F162" s="28">
        <f t="shared" si="6"/>
        <v>2</v>
      </c>
      <c r="G162" s="37">
        <v>203.23</v>
      </c>
      <c r="H162" s="29">
        <f t="shared" si="5"/>
        <v>406.46</v>
      </c>
      <c r="I162" s="17"/>
      <c r="J162" s="17"/>
      <c r="K162" s="98"/>
      <c r="L162" s="17"/>
      <c r="M162" s="18"/>
      <c r="N162" s="18"/>
      <c r="O162" s="17">
        <v>2</v>
      </c>
      <c r="P162" s="17" t="s">
        <v>40</v>
      </c>
      <c r="Q162" s="17"/>
      <c r="R162" s="17"/>
      <c r="S162" s="17"/>
      <c r="T162" s="17"/>
      <c r="U162" s="17"/>
      <c r="V162" s="17"/>
      <c r="W162" s="8"/>
      <c r="X162" s="9"/>
    </row>
    <row r="163" ht="102" spans="1:24">
      <c r="A163" s="17"/>
      <c r="B163" s="17">
        <v>160</v>
      </c>
      <c r="C163" s="90" t="s">
        <v>421</v>
      </c>
      <c r="D163" s="89" t="s">
        <v>422</v>
      </c>
      <c r="E163" s="17">
        <v>233345</v>
      </c>
      <c r="F163" s="28">
        <f t="shared" si="6"/>
        <v>2</v>
      </c>
      <c r="G163" s="37">
        <v>397.1</v>
      </c>
      <c r="H163" s="29">
        <f t="shared" si="5"/>
        <v>794.2</v>
      </c>
      <c r="I163" s="17"/>
      <c r="J163" s="17"/>
      <c r="K163" s="98"/>
      <c r="L163" s="17"/>
      <c r="M163" s="18"/>
      <c r="N163" s="18"/>
      <c r="O163" s="17">
        <v>2</v>
      </c>
      <c r="P163" s="17" t="s">
        <v>40</v>
      </c>
      <c r="Q163" s="17"/>
      <c r="R163" s="17"/>
      <c r="S163" s="17"/>
      <c r="T163" s="17"/>
      <c r="U163" s="17"/>
      <c r="V163" s="17"/>
      <c r="W163" s="8"/>
      <c r="X163" s="9"/>
    </row>
    <row r="164" ht="89.25" spans="1:24">
      <c r="A164" s="17"/>
      <c r="B164" s="17">
        <v>161</v>
      </c>
      <c r="C164" s="51" t="s">
        <v>423</v>
      </c>
      <c r="D164" s="91" t="s">
        <v>424</v>
      </c>
      <c r="E164" s="17">
        <v>635100</v>
      </c>
      <c r="F164" s="28">
        <f t="shared" si="6"/>
        <v>1</v>
      </c>
      <c r="G164" s="37">
        <v>2230.42</v>
      </c>
      <c r="H164" s="29">
        <f t="shared" si="5"/>
        <v>2230.42</v>
      </c>
      <c r="I164" s="17"/>
      <c r="J164" s="17"/>
      <c r="K164" s="98"/>
      <c r="L164" s="17"/>
      <c r="M164" s="18"/>
      <c r="N164" s="18"/>
      <c r="O164" s="17">
        <v>1</v>
      </c>
      <c r="P164" s="17" t="s">
        <v>40</v>
      </c>
      <c r="Q164" s="17"/>
      <c r="R164" s="17"/>
      <c r="S164" s="17"/>
      <c r="T164" s="17"/>
      <c r="U164" s="17"/>
      <c r="V164" s="17"/>
      <c r="W164" s="8"/>
      <c r="X164" s="9"/>
    </row>
    <row r="165" ht="25.5" spans="1:24">
      <c r="A165" s="17"/>
      <c r="B165" s="17">
        <v>162</v>
      </c>
      <c r="C165" s="51" t="s">
        <v>425</v>
      </c>
      <c r="D165" s="89" t="s">
        <v>426</v>
      </c>
      <c r="E165" s="17">
        <v>620900</v>
      </c>
      <c r="F165" s="28">
        <f t="shared" si="6"/>
        <v>10</v>
      </c>
      <c r="G165" s="37">
        <v>254.89</v>
      </c>
      <c r="H165" s="29">
        <f t="shared" si="5"/>
        <v>2548.9</v>
      </c>
      <c r="I165" s="17"/>
      <c r="J165" s="17"/>
      <c r="K165" s="98"/>
      <c r="L165" s="17"/>
      <c r="M165" s="18"/>
      <c r="N165" s="18"/>
      <c r="O165" s="17">
        <v>5</v>
      </c>
      <c r="P165" s="17" t="s">
        <v>40</v>
      </c>
      <c r="Q165" s="17"/>
      <c r="R165" s="17"/>
      <c r="S165" s="17">
        <v>5</v>
      </c>
      <c r="T165" s="17" t="s">
        <v>48</v>
      </c>
      <c r="U165" s="17"/>
      <c r="V165" s="17"/>
      <c r="W165" s="8"/>
      <c r="X165" s="9"/>
    </row>
    <row r="166" ht="51" spans="1:24">
      <c r="A166" s="17"/>
      <c r="B166" s="17">
        <v>163</v>
      </c>
      <c r="C166" s="51" t="s">
        <v>427</v>
      </c>
      <c r="D166" s="89" t="s">
        <v>428</v>
      </c>
      <c r="E166" s="17">
        <v>441767</v>
      </c>
      <c r="F166" s="28">
        <f t="shared" si="6"/>
        <v>2</v>
      </c>
      <c r="G166" s="37">
        <v>204.86</v>
      </c>
      <c r="H166" s="29">
        <f t="shared" si="5"/>
        <v>409.72</v>
      </c>
      <c r="I166" s="17"/>
      <c r="J166" s="17"/>
      <c r="K166" s="98"/>
      <c r="L166" s="17"/>
      <c r="M166" s="18"/>
      <c r="N166" s="18"/>
      <c r="O166" s="17">
        <v>2</v>
      </c>
      <c r="P166" s="17" t="s">
        <v>40</v>
      </c>
      <c r="Q166" s="17"/>
      <c r="R166" s="17"/>
      <c r="S166" s="17"/>
      <c r="T166" s="17"/>
      <c r="U166" s="17"/>
      <c r="V166" s="17"/>
      <c r="W166" s="8"/>
      <c r="X166" s="9"/>
    </row>
    <row r="167" ht="25.5" spans="1:24">
      <c r="A167" s="17"/>
      <c r="B167" s="17">
        <v>164</v>
      </c>
      <c r="C167" s="51" t="s">
        <v>429</v>
      </c>
      <c r="D167" s="89" t="s">
        <v>430</v>
      </c>
      <c r="E167" s="17">
        <v>631396</v>
      </c>
      <c r="F167" s="28">
        <f t="shared" si="6"/>
        <v>1</v>
      </c>
      <c r="G167" s="37">
        <v>2539.78</v>
      </c>
      <c r="H167" s="29">
        <f t="shared" si="5"/>
        <v>2539.78</v>
      </c>
      <c r="I167" s="17"/>
      <c r="J167" s="17"/>
      <c r="K167" s="98"/>
      <c r="L167" s="17"/>
      <c r="M167" s="18"/>
      <c r="N167" s="18"/>
      <c r="O167" s="17">
        <v>1</v>
      </c>
      <c r="P167" s="17" t="s">
        <v>40</v>
      </c>
      <c r="Q167" s="17"/>
      <c r="R167" s="17"/>
      <c r="S167" s="17"/>
      <c r="T167" s="17"/>
      <c r="U167" s="17"/>
      <c r="V167" s="17"/>
      <c r="W167" s="8"/>
      <c r="X167" s="9"/>
    </row>
    <row r="168" ht="89.25" spans="1:24">
      <c r="A168" s="17"/>
      <c r="B168" s="17">
        <v>165</v>
      </c>
      <c r="C168" s="92" t="s">
        <v>431</v>
      </c>
      <c r="D168" s="93" t="s">
        <v>432</v>
      </c>
      <c r="E168" s="17">
        <v>613684</v>
      </c>
      <c r="F168" s="28">
        <f t="shared" si="6"/>
        <v>2</v>
      </c>
      <c r="G168" s="37">
        <v>153.21</v>
      </c>
      <c r="H168" s="29">
        <f t="shared" si="5"/>
        <v>306.42</v>
      </c>
      <c r="I168" s="17"/>
      <c r="J168" s="17"/>
      <c r="K168" s="98"/>
      <c r="L168" s="17"/>
      <c r="M168" s="18"/>
      <c r="N168" s="18"/>
      <c r="O168" s="17">
        <v>2</v>
      </c>
      <c r="P168" s="17" t="s">
        <v>40</v>
      </c>
      <c r="Q168" s="17"/>
      <c r="R168" s="17"/>
      <c r="S168" s="17"/>
      <c r="T168" s="17"/>
      <c r="U168" s="17"/>
      <c r="V168" s="17"/>
      <c r="W168" s="8"/>
      <c r="X168" s="9"/>
    </row>
    <row r="169" ht="76.5" spans="1:24">
      <c r="A169" s="17"/>
      <c r="B169" s="17">
        <v>166</v>
      </c>
      <c r="C169" s="94" t="s">
        <v>433</v>
      </c>
      <c r="D169" s="93" t="s">
        <v>434</v>
      </c>
      <c r="E169" s="17">
        <v>601788</v>
      </c>
      <c r="F169" s="28">
        <f t="shared" si="6"/>
        <v>1</v>
      </c>
      <c r="G169" s="37">
        <v>502.96</v>
      </c>
      <c r="H169" s="29">
        <f t="shared" si="5"/>
        <v>502.96</v>
      </c>
      <c r="I169" s="17"/>
      <c r="J169" s="17"/>
      <c r="K169" s="98"/>
      <c r="L169" s="17"/>
      <c r="M169" s="18"/>
      <c r="N169" s="18"/>
      <c r="O169" s="17">
        <v>1</v>
      </c>
      <c r="P169" s="17" t="s">
        <v>40</v>
      </c>
      <c r="Q169" s="17"/>
      <c r="R169" s="17"/>
      <c r="S169" s="17"/>
      <c r="T169" s="17"/>
      <c r="U169" s="17"/>
      <c r="V169" s="17"/>
      <c r="W169" s="8"/>
      <c r="X169" s="9"/>
    </row>
    <row r="170" ht="51" spans="1:24">
      <c r="A170" s="17"/>
      <c r="B170" s="17">
        <v>167</v>
      </c>
      <c r="C170" s="92" t="s">
        <v>435</v>
      </c>
      <c r="D170" s="19" t="s">
        <v>436</v>
      </c>
      <c r="E170" s="17">
        <v>631563</v>
      </c>
      <c r="F170" s="28">
        <f t="shared" si="6"/>
        <v>1</v>
      </c>
      <c r="G170" s="37">
        <v>285.42</v>
      </c>
      <c r="H170" s="29">
        <f t="shared" si="5"/>
        <v>285.42</v>
      </c>
      <c r="I170" s="17"/>
      <c r="J170" s="17"/>
      <c r="K170" s="98"/>
      <c r="L170" s="17"/>
      <c r="M170" s="18"/>
      <c r="N170" s="18"/>
      <c r="O170" s="17">
        <v>1</v>
      </c>
      <c r="P170" s="17" t="s">
        <v>40</v>
      </c>
      <c r="Q170" s="17"/>
      <c r="R170" s="17"/>
      <c r="S170" s="17"/>
      <c r="T170" s="17"/>
      <c r="U170" s="17"/>
      <c r="V170" s="17"/>
      <c r="W170" s="8"/>
      <c r="X170" s="9"/>
    </row>
    <row r="171" ht="38.25" spans="1:24">
      <c r="A171" s="17"/>
      <c r="B171" s="17">
        <v>168</v>
      </c>
      <c r="C171" s="50" t="s">
        <v>437</v>
      </c>
      <c r="D171" s="95" t="s">
        <v>438</v>
      </c>
      <c r="E171" s="17">
        <v>446798</v>
      </c>
      <c r="F171" s="28">
        <f t="shared" si="6"/>
        <v>1</v>
      </c>
      <c r="G171" s="37">
        <v>186.63</v>
      </c>
      <c r="H171" s="29">
        <f t="shared" si="5"/>
        <v>186.63</v>
      </c>
      <c r="I171" s="17"/>
      <c r="J171" s="17"/>
      <c r="K171" s="98"/>
      <c r="L171" s="17"/>
      <c r="M171" s="18"/>
      <c r="N171" s="18"/>
      <c r="O171" s="17">
        <v>1</v>
      </c>
      <c r="P171" s="17" t="s">
        <v>40</v>
      </c>
      <c r="Q171" s="17"/>
      <c r="R171" s="17"/>
      <c r="S171" s="17"/>
      <c r="T171" s="17"/>
      <c r="U171" s="17"/>
      <c r="V171" s="17"/>
      <c r="W171" s="8"/>
      <c r="X171" s="9"/>
    </row>
    <row r="172" ht="36" spans="1:24">
      <c r="A172" s="17"/>
      <c r="B172" s="17">
        <v>169</v>
      </c>
      <c r="C172" s="50" t="s">
        <v>437</v>
      </c>
      <c r="D172" s="96" t="s">
        <v>439</v>
      </c>
      <c r="E172" s="17">
        <v>419777</v>
      </c>
      <c r="F172" s="28">
        <f t="shared" si="6"/>
        <v>1</v>
      </c>
      <c r="G172" s="37">
        <v>262.27</v>
      </c>
      <c r="H172" s="29">
        <f t="shared" si="5"/>
        <v>262.27</v>
      </c>
      <c r="I172" s="17"/>
      <c r="J172" s="17"/>
      <c r="K172" s="98"/>
      <c r="L172" s="17"/>
      <c r="M172" s="18"/>
      <c r="N172" s="18"/>
      <c r="O172" s="17">
        <v>1</v>
      </c>
      <c r="P172" s="17" t="s">
        <v>40</v>
      </c>
      <c r="Q172" s="17"/>
      <c r="R172" s="17"/>
      <c r="S172" s="17"/>
      <c r="T172" s="17"/>
      <c r="U172" s="17"/>
      <c r="V172" s="17"/>
      <c r="W172" s="8"/>
      <c r="X172" s="9"/>
    </row>
    <row r="173" ht="38.25" spans="1:24">
      <c r="A173" s="17"/>
      <c r="B173" s="17">
        <v>170</v>
      </c>
      <c r="C173" s="51" t="s">
        <v>440</v>
      </c>
      <c r="D173" s="93" t="s">
        <v>441</v>
      </c>
      <c r="E173" s="17">
        <v>364831</v>
      </c>
      <c r="F173" s="28">
        <f t="shared" si="6"/>
        <v>1</v>
      </c>
      <c r="G173" s="37">
        <v>186.63</v>
      </c>
      <c r="H173" s="29">
        <f t="shared" si="5"/>
        <v>186.63</v>
      </c>
      <c r="I173" s="17"/>
      <c r="J173" s="17"/>
      <c r="K173" s="98"/>
      <c r="L173" s="17"/>
      <c r="M173" s="18"/>
      <c r="N173" s="18"/>
      <c r="O173" s="17">
        <v>1</v>
      </c>
      <c r="P173" s="17" t="s">
        <v>40</v>
      </c>
      <c r="Q173" s="17"/>
      <c r="R173" s="17"/>
      <c r="S173" s="17"/>
      <c r="T173" s="17"/>
      <c r="U173" s="17"/>
      <c r="V173" s="17"/>
      <c r="W173" s="8"/>
      <c r="X173" s="9"/>
    </row>
    <row r="174" ht="38.25" spans="1:24">
      <c r="A174" s="17"/>
      <c r="B174" s="17">
        <v>171</v>
      </c>
      <c r="C174" s="51" t="s">
        <v>440</v>
      </c>
      <c r="D174" s="93" t="s">
        <v>442</v>
      </c>
      <c r="E174" s="17">
        <v>361912</v>
      </c>
      <c r="F174" s="28">
        <f t="shared" si="6"/>
        <v>1</v>
      </c>
      <c r="G174" s="37">
        <v>262.27</v>
      </c>
      <c r="H174" s="29">
        <f t="shared" si="5"/>
        <v>262.27</v>
      </c>
      <c r="I174" s="17"/>
      <c r="J174" s="17"/>
      <c r="K174" s="98"/>
      <c r="L174" s="17"/>
      <c r="M174" s="18"/>
      <c r="N174" s="18"/>
      <c r="O174" s="17">
        <v>1</v>
      </c>
      <c r="P174" s="17" t="s">
        <v>40</v>
      </c>
      <c r="Q174" s="17"/>
      <c r="R174" s="17"/>
      <c r="S174" s="17"/>
      <c r="T174" s="17"/>
      <c r="U174" s="17"/>
      <c r="V174" s="17"/>
      <c r="W174" s="8"/>
      <c r="X174" s="9"/>
    </row>
    <row r="175" ht="12.75" spans="1:24">
      <c r="A175" s="17"/>
      <c r="B175" s="17">
        <v>172</v>
      </c>
      <c r="C175" s="51" t="s">
        <v>443</v>
      </c>
      <c r="D175" s="93" t="s">
        <v>444</v>
      </c>
      <c r="E175" s="17">
        <v>307499</v>
      </c>
      <c r="F175" s="28">
        <f t="shared" si="6"/>
        <v>9</v>
      </c>
      <c r="G175" s="37">
        <v>493.5</v>
      </c>
      <c r="H175" s="29">
        <f t="shared" si="5"/>
        <v>4441.5</v>
      </c>
      <c r="I175" s="17"/>
      <c r="J175" s="17"/>
      <c r="K175" s="98"/>
      <c r="L175" s="17"/>
      <c r="M175" s="18"/>
      <c r="N175" s="18"/>
      <c r="O175" s="17">
        <v>4</v>
      </c>
      <c r="P175" s="17" t="s">
        <v>40</v>
      </c>
      <c r="Q175" s="17"/>
      <c r="R175" s="17"/>
      <c r="S175" s="17">
        <v>5</v>
      </c>
      <c r="T175" s="17" t="s">
        <v>48</v>
      </c>
      <c r="U175" s="17"/>
      <c r="V175" s="17"/>
      <c r="W175" s="8"/>
      <c r="X175" s="9"/>
    </row>
    <row r="176" ht="153" spans="1:24">
      <c r="A176" s="17"/>
      <c r="B176" s="17">
        <v>173</v>
      </c>
      <c r="C176" s="51" t="s">
        <v>445</v>
      </c>
      <c r="D176" s="10" t="s">
        <v>446</v>
      </c>
      <c r="E176" s="17">
        <v>414646</v>
      </c>
      <c r="F176" s="28">
        <f t="shared" si="6"/>
        <v>1</v>
      </c>
      <c r="G176" s="37">
        <v>3988.09</v>
      </c>
      <c r="H176" s="29">
        <f t="shared" si="5"/>
        <v>3988.09</v>
      </c>
      <c r="I176" s="17"/>
      <c r="J176" s="17"/>
      <c r="K176" s="98"/>
      <c r="L176" s="17"/>
      <c r="M176" s="18"/>
      <c r="N176" s="18"/>
      <c r="O176" s="17">
        <v>1</v>
      </c>
      <c r="P176" s="17" t="s">
        <v>40</v>
      </c>
      <c r="Q176" s="17"/>
      <c r="R176" s="17"/>
      <c r="S176" s="17"/>
      <c r="T176" s="17"/>
      <c r="U176" s="17"/>
      <c r="V176" s="17"/>
      <c r="W176" s="8"/>
      <c r="X176" s="9"/>
    </row>
    <row r="177" ht="25.5" spans="1:24">
      <c r="A177" s="17"/>
      <c r="B177" s="17">
        <v>174</v>
      </c>
      <c r="C177" s="51" t="s">
        <v>447</v>
      </c>
      <c r="D177" s="89" t="s">
        <v>448</v>
      </c>
      <c r="E177" s="17">
        <v>616710</v>
      </c>
      <c r="F177" s="28">
        <f t="shared" si="6"/>
        <v>1</v>
      </c>
      <c r="G177" s="37">
        <v>409.46</v>
      </c>
      <c r="H177" s="29">
        <f t="shared" si="5"/>
        <v>409.46</v>
      </c>
      <c r="I177" s="17"/>
      <c r="J177" s="17"/>
      <c r="K177" s="98"/>
      <c r="L177" s="17"/>
      <c r="M177" s="18"/>
      <c r="N177" s="18"/>
      <c r="O177" s="17">
        <v>1</v>
      </c>
      <c r="P177" s="17" t="s">
        <v>40</v>
      </c>
      <c r="Q177" s="17"/>
      <c r="R177" s="17"/>
      <c r="S177" s="17"/>
      <c r="T177" s="17"/>
      <c r="U177" s="17"/>
      <c r="V177" s="17"/>
      <c r="W177" s="8"/>
      <c r="X177" s="9"/>
    </row>
    <row r="178" ht="25.5" spans="1:24">
      <c r="A178" s="8"/>
      <c r="B178" s="8">
        <v>175</v>
      </c>
      <c r="C178" s="50" t="s">
        <v>449</v>
      </c>
      <c r="D178" s="97" t="s">
        <v>450</v>
      </c>
      <c r="E178" s="8">
        <v>473452</v>
      </c>
      <c r="F178" s="28">
        <f t="shared" si="6"/>
        <v>15</v>
      </c>
      <c r="G178" s="37">
        <v>2200</v>
      </c>
      <c r="H178" s="29">
        <f t="shared" si="5"/>
        <v>33000</v>
      </c>
      <c r="I178" s="8"/>
      <c r="J178" s="8"/>
      <c r="K178" s="9">
        <v>10</v>
      </c>
      <c r="L178" s="9" t="s">
        <v>39</v>
      </c>
      <c r="M178" s="18"/>
      <c r="N178" s="18"/>
      <c r="O178" s="17"/>
      <c r="P178" s="17"/>
      <c r="Q178" s="17"/>
      <c r="R178" s="17"/>
      <c r="S178" s="17"/>
      <c r="T178" s="17"/>
      <c r="U178" s="17">
        <v>5</v>
      </c>
      <c r="V178" s="18" t="s">
        <v>97</v>
      </c>
      <c r="W178" s="8"/>
      <c r="X178" s="9"/>
    </row>
    <row r="179" ht="25.5" spans="1:24">
      <c r="A179" s="8"/>
      <c r="B179" s="8">
        <v>176</v>
      </c>
      <c r="C179" s="50" t="s">
        <v>451</v>
      </c>
      <c r="D179" s="10" t="s">
        <v>452</v>
      </c>
      <c r="E179" s="8">
        <v>620141</v>
      </c>
      <c r="F179" s="28">
        <f t="shared" si="6"/>
        <v>2</v>
      </c>
      <c r="G179" s="37">
        <v>1837.5</v>
      </c>
      <c r="H179" s="29">
        <f t="shared" si="5"/>
        <v>3675</v>
      </c>
      <c r="I179" s="8"/>
      <c r="J179" s="8"/>
      <c r="K179" s="9">
        <v>2</v>
      </c>
      <c r="L179" s="9" t="s">
        <v>39</v>
      </c>
      <c r="M179" s="18"/>
      <c r="N179" s="18"/>
      <c r="O179" s="17"/>
      <c r="P179" s="17"/>
      <c r="Q179" s="17"/>
      <c r="R179" s="17"/>
      <c r="S179" s="17"/>
      <c r="T179" s="17"/>
      <c r="U179" s="17"/>
      <c r="V179" s="17"/>
      <c r="W179" s="8"/>
      <c r="X179" s="9"/>
    </row>
    <row r="180" ht="25.5" spans="1:24">
      <c r="A180" s="8"/>
      <c r="B180" s="8">
        <v>177</v>
      </c>
      <c r="C180" s="50" t="s">
        <v>340</v>
      </c>
      <c r="D180" s="10" t="s">
        <v>453</v>
      </c>
      <c r="E180" s="8">
        <v>479544</v>
      </c>
      <c r="F180" s="28">
        <f t="shared" si="6"/>
        <v>16</v>
      </c>
      <c r="G180" s="37">
        <v>897.49</v>
      </c>
      <c r="H180" s="29">
        <f t="shared" si="5"/>
        <v>14359.84</v>
      </c>
      <c r="I180" s="8"/>
      <c r="J180" s="8"/>
      <c r="K180" s="9">
        <v>10</v>
      </c>
      <c r="L180" s="9" t="s">
        <v>39</v>
      </c>
      <c r="M180" s="18"/>
      <c r="N180" s="18"/>
      <c r="O180" s="17"/>
      <c r="P180" s="17"/>
      <c r="Q180" s="17">
        <v>6</v>
      </c>
      <c r="R180" s="17" t="s">
        <v>91</v>
      </c>
      <c r="S180" s="17"/>
      <c r="T180" s="17"/>
      <c r="U180" s="17"/>
      <c r="V180" s="17"/>
      <c r="W180" s="8"/>
      <c r="X180" s="9"/>
    </row>
    <row r="181" ht="165.75" spans="1:24">
      <c r="A181" s="8"/>
      <c r="B181" s="8">
        <v>178</v>
      </c>
      <c r="C181" s="50" t="s">
        <v>454</v>
      </c>
      <c r="D181" s="10" t="s">
        <v>455</v>
      </c>
      <c r="E181" s="8">
        <v>474351</v>
      </c>
      <c r="F181" s="28">
        <f t="shared" si="6"/>
        <v>2</v>
      </c>
      <c r="G181" s="37">
        <v>999.32</v>
      </c>
      <c r="H181" s="29">
        <f t="shared" si="5"/>
        <v>1998.64</v>
      </c>
      <c r="I181" s="8"/>
      <c r="J181" s="8"/>
      <c r="K181" s="9">
        <v>2</v>
      </c>
      <c r="L181" s="9" t="s">
        <v>39</v>
      </c>
      <c r="M181" s="18"/>
      <c r="N181" s="18"/>
      <c r="O181" s="17"/>
      <c r="P181" s="17"/>
      <c r="Q181" s="17"/>
      <c r="R181" s="17"/>
      <c r="S181" s="17"/>
      <c r="T181" s="17"/>
      <c r="U181" s="17"/>
      <c r="V181" s="17"/>
      <c r="W181" s="8"/>
      <c r="X181" s="9"/>
    </row>
    <row r="182" ht="51" spans="1:24">
      <c r="A182" s="8"/>
      <c r="B182" s="8">
        <v>179</v>
      </c>
      <c r="C182" s="50" t="s">
        <v>456</v>
      </c>
      <c r="D182" s="10" t="s">
        <v>457</v>
      </c>
      <c r="E182" s="8">
        <v>632247</v>
      </c>
      <c r="F182" s="28">
        <f t="shared" si="6"/>
        <v>1</v>
      </c>
      <c r="G182" s="37">
        <v>974.68</v>
      </c>
      <c r="H182" s="29">
        <f t="shared" si="5"/>
        <v>974.68</v>
      </c>
      <c r="I182" s="8"/>
      <c r="J182" s="8"/>
      <c r="K182" s="9">
        <v>1</v>
      </c>
      <c r="L182" s="9" t="s">
        <v>39</v>
      </c>
      <c r="M182" s="18"/>
      <c r="N182" s="18"/>
      <c r="O182" s="17"/>
      <c r="P182" s="17"/>
      <c r="Q182" s="17"/>
      <c r="R182" s="17"/>
      <c r="S182" s="17"/>
      <c r="T182" s="17"/>
      <c r="U182" s="17"/>
      <c r="V182" s="17"/>
      <c r="W182" s="8"/>
      <c r="X182" s="9"/>
    </row>
    <row r="183" ht="38.25" spans="1:24">
      <c r="A183" s="8"/>
      <c r="B183" s="8">
        <v>180</v>
      </c>
      <c r="C183" s="50" t="s">
        <v>458</v>
      </c>
      <c r="D183" s="10" t="s">
        <v>459</v>
      </c>
      <c r="E183" s="8">
        <v>624510</v>
      </c>
      <c r="F183" s="28">
        <f t="shared" si="6"/>
        <v>2</v>
      </c>
      <c r="G183" s="37">
        <v>529.45</v>
      </c>
      <c r="H183" s="29">
        <f t="shared" si="5"/>
        <v>1058.9</v>
      </c>
      <c r="I183" s="8"/>
      <c r="J183" s="8"/>
      <c r="K183" s="9">
        <v>2</v>
      </c>
      <c r="L183" s="9" t="s">
        <v>39</v>
      </c>
      <c r="M183" s="18"/>
      <c r="N183" s="18"/>
      <c r="O183" s="17"/>
      <c r="P183" s="17"/>
      <c r="Q183" s="17"/>
      <c r="R183" s="17"/>
      <c r="S183" s="17"/>
      <c r="T183" s="17"/>
      <c r="U183" s="17"/>
      <c r="V183" s="17"/>
      <c r="W183" s="8"/>
      <c r="X183" s="9"/>
    </row>
    <row r="184" ht="51" spans="1:24">
      <c r="A184" s="8"/>
      <c r="B184" s="8">
        <v>181</v>
      </c>
      <c r="C184" s="50" t="s">
        <v>460</v>
      </c>
      <c r="D184" s="10" t="s">
        <v>461</v>
      </c>
      <c r="E184" s="8">
        <v>622416</v>
      </c>
      <c r="F184" s="28">
        <f t="shared" si="6"/>
        <v>2</v>
      </c>
      <c r="G184" s="37">
        <v>1287</v>
      </c>
      <c r="H184" s="29">
        <f t="shared" si="5"/>
        <v>2574</v>
      </c>
      <c r="I184" s="8"/>
      <c r="J184" s="8"/>
      <c r="K184" s="9">
        <v>2</v>
      </c>
      <c r="L184" s="9" t="s">
        <v>39</v>
      </c>
      <c r="M184" s="18"/>
      <c r="N184" s="18"/>
      <c r="O184" s="17"/>
      <c r="P184" s="17"/>
      <c r="Q184" s="17"/>
      <c r="R184" s="17"/>
      <c r="S184" s="17"/>
      <c r="T184" s="17"/>
      <c r="U184" s="17"/>
      <c r="V184" s="17"/>
      <c r="W184" s="8"/>
      <c r="X184" s="9"/>
    </row>
    <row r="185" ht="333.75" customHeight="1" spans="1:24">
      <c r="A185" s="8"/>
      <c r="B185" s="8">
        <v>182</v>
      </c>
      <c r="C185" s="50" t="s">
        <v>462</v>
      </c>
      <c r="D185" s="10" t="s">
        <v>463</v>
      </c>
      <c r="E185" s="8">
        <v>622691</v>
      </c>
      <c r="F185" s="28">
        <f t="shared" si="6"/>
        <v>5</v>
      </c>
      <c r="G185" s="37">
        <v>108.99</v>
      </c>
      <c r="H185" s="29">
        <f t="shared" si="5"/>
        <v>544.95</v>
      </c>
      <c r="I185" s="8"/>
      <c r="J185" s="8"/>
      <c r="K185" s="9">
        <v>4</v>
      </c>
      <c r="L185" s="9" t="s">
        <v>39</v>
      </c>
      <c r="M185" s="18"/>
      <c r="N185" s="18"/>
      <c r="O185" s="17"/>
      <c r="P185" s="17"/>
      <c r="Q185" s="17"/>
      <c r="R185" s="17"/>
      <c r="S185" s="17">
        <v>1</v>
      </c>
      <c r="T185" s="17" t="s">
        <v>464</v>
      </c>
      <c r="U185" s="17"/>
      <c r="V185" s="17"/>
      <c r="W185" s="8"/>
      <c r="X185" s="9"/>
    </row>
    <row r="186" ht="263.25" customHeight="1" spans="1:24">
      <c r="A186" s="8"/>
      <c r="B186" s="8">
        <v>183</v>
      </c>
      <c r="C186" s="50" t="s">
        <v>465</v>
      </c>
      <c r="D186" s="10" t="s">
        <v>466</v>
      </c>
      <c r="E186" s="8">
        <v>630907</v>
      </c>
      <c r="F186" s="28">
        <f t="shared" si="6"/>
        <v>1</v>
      </c>
      <c r="G186" s="37">
        <v>7998.99</v>
      </c>
      <c r="H186" s="29">
        <f t="shared" si="5"/>
        <v>7998.99</v>
      </c>
      <c r="I186" s="8"/>
      <c r="J186" s="8"/>
      <c r="K186" s="9">
        <v>1</v>
      </c>
      <c r="L186" s="9" t="s">
        <v>39</v>
      </c>
      <c r="M186" s="18"/>
      <c r="N186" s="18"/>
      <c r="O186" s="17"/>
      <c r="P186" s="17"/>
      <c r="Q186" s="17"/>
      <c r="R186" s="17"/>
      <c r="S186" s="17"/>
      <c r="T186" s="17"/>
      <c r="U186" s="17"/>
      <c r="V186" s="17"/>
      <c r="W186" s="8"/>
      <c r="X186" s="9"/>
    </row>
    <row r="187" ht="63.75" spans="1:24">
      <c r="A187" s="8"/>
      <c r="B187" s="8">
        <v>184</v>
      </c>
      <c r="C187" s="50" t="s">
        <v>467</v>
      </c>
      <c r="D187" s="15" t="s">
        <v>468</v>
      </c>
      <c r="E187" s="8">
        <v>258076</v>
      </c>
      <c r="F187" s="28">
        <f t="shared" si="6"/>
        <v>3</v>
      </c>
      <c r="G187" s="37">
        <v>222.58</v>
      </c>
      <c r="H187" s="29">
        <f t="shared" si="5"/>
        <v>667.74</v>
      </c>
      <c r="I187" s="8"/>
      <c r="J187" s="8"/>
      <c r="K187" s="9">
        <v>3</v>
      </c>
      <c r="L187" s="9" t="s">
        <v>39</v>
      </c>
      <c r="M187" s="18"/>
      <c r="N187" s="18"/>
      <c r="O187" s="17"/>
      <c r="P187" s="17"/>
      <c r="Q187" s="17"/>
      <c r="R187" s="17"/>
      <c r="S187" s="17"/>
      <c r="T187" s="17"/>
      <c r="U187" s="17"/>
      <c r="V187" s="17"/>
      <c r="W187" s="8"/>
      <c r="X187" s="9"/>
    </row>
    <row r="188" ht="63.75" spans="1:24">
      <c r="A188" s="8"/>
      <c r="B188" s="8">
        <v>185</v>
      </c>
      <c r="C188" s="50" t="s">
        <v>469</v>
      </c>
      <c r="D188" s="10" t="s">
        <v>470</v>
      </c>
      <c r="E188" s="8">
        <v>628000</v>
      </c>
      <c r="F188" s="28">
        <f t="shared" si="6"/>
        <v>1</v>
      </c>
      <c r="G188" s="37">
        <v>1243.17</v>
      </c>
      <c r="H188" s="29">
        <f t="shared" si="5"/>
        <v>1243.17</v>
      </c>
      <c r="I188" s="17"/>
      <c r="J188" s="46"/>
      <c r="K188" s="9">
        <v>1</v>
      </c>
      <c r="L188" s="9" t="s">
        <v>39</v>
      </c>
      <c r="M188" s="18"/>
      <c r="N188" s="18"/>
      <c r="O188" s="47"/>
      <c r="P188" s="47"/>
      <c r="Q188" s="47"/>
      <c r="R188" s="47"/>
      <c r="S188" s="47"/>
      <c r="T188" s="47"/>
      <c r="U188" s="47"/>
      <c r="V188" s="47"/>
      <c r="W188" s="32"/>
      <c r="X188" s="27"/>
    </row>
    <row r="189" ht="293.25" spans="1:24">
      <c r="A189" s="8"/>
      <c r="B189" s="8">
        <v>186</v>
      </c>
      <c r="C189" s="50" t="s">
        <v>471</v>
      </c>
      <c r="D189" s="10" t="s">
        <v>472</v>
      </c>
      <c r="E189" s="8">
        <v>602272</v>
      </c>
      <c r="F189" s="28">
        <f t="shared" si="6"/>
        <v>1</v>
      </c>
      <c r="G189" s="37">
        <v>6475</v>
      </c>
      <c r="H189" s="29">
        <f t="shared" si="5"/>
        <v>6475</v>
      </c>
      <c r="I189" s="17"/>
      <c r="J189" s="46"/>
      <c r="K189" s="9">
        <v>1</v>
      </c>
      <c r="L189" s="9" t="s">
        <v>39</v>
      </c>
      <c r="M189" s="18"/>
      <c r="N189" s="18"/>
      <c r="O189" s="47"/>
      <c r="P189" s="47"/>
      <c r="Q189" s="47"/>
      <c r="R189" s="47"/>
      <c r="S189" s="47"/>
      <c r="T189" s="47"/>
      <c r="U189" s="47"/>
      <c r="V189" s="47"/>
      <c r="W189" s="32"/>
      <c r="X189" s="27"/>
    </row>
    <row r="190" ht="76.5" spans="1:24">
      <c r="A190" s="8"/>
      <c r="B190" s="8">
        <v>187</v>
      </c>
      <c r="C190" s="50" t="s">
        <v>473</v>
      </c>
      <c r="D190" s="10" t="s">
        <v>474</v>
      </c>
      <c r="E190" s="8">
        <v>486489</v>
      </c>
      <c r="F190" s="28">
        <f t="shared" si="6"/>
        <v>1</v>
      </c>
      <c r="G190" s="37">
        <v>3207.98</v>
      </c>
      <c r="H190" s="29">
        <f t="shared" si="5"/>
        <v>3207.98</v>
      </c>
      <c r="I190" s="17"/>
      <c r="J190" s="46"/>
      <c r="K190" s="9">
        <v>1</v>
      </c>
      <c r="L190" s="9" t="s">
        <v>39</v>
      </c>
      <c r="M190" s="18"/>
      <c r="N190" s="18"/>
      <c r="O190" s="47"/>
      <c r="P190" s="47"/>
      <c r="Q190" s="47"/>
      <c r="R190" s="47"/>
      <c r="S190" s="47"/>
      <c r="T190" s="47"/>
      <c r="U190" s="47"/>
      <c r="V190" s="47"/>
      <c r="W190" s="32"/>
      <c r="X190" s="27"/>
    </row>
    <row r="191" ht="102" spans="1:24">
      <c r="A191" s="8"/>
      <c r="B191" s="8">
        <v>188</v>
      </c>
      <c r="C191" s="50" t="s">
        <v>475</v>
      </c>
      <c r="D191" s="10" t="s">
        <v>476</v>
      </c>
      <c r="E191" s="8">
        <v>474952</v>
      </c>
      <c r="F191" s="28">
        <f t="shared" si="6"/>
        <v>4</v>
      </c>
      <c r="G191" s="37">
        <v>927.89</v>
      </c>
      <c r="H191" s="29">
        <f t="shared" si="5"/>
        <v>3711.56</v>
      </c>
      <c r="I191" s="17"/>
      <c r="J191" s="46"/>
      <c r="K191" s="9">
        <v>4</v>
      </c>
      <c r="L191" s="9" t="s">
        <v>39</v>
      </c>
      <c r="M191" s="18"/>
      <c r="N191" s="18"/>
      <c r="O191" s="47"/>
      <c r="P191" s="47"/>
      <c r="Q191" s="47"/>
      <c r="R191" s="47"/>
      <c r="S191" s="47"/>
      <c r="T191" s="47"/>
      <c r="U191" s="47"/>
      <c r="V191" s="47"/>
      <c r="W191" s="32"/>
      <c r="X191" s="27"/>
    </row>
    <row r="192" ht="63.75" spans="1:24">
      <c r="A192" s="8"/>
      <c r="B192" s="8">
        <v>189</v>
      </c>
      <c r="C192" s="50" t="s">
        <v>477</v>
      </c>
      <c r="D192" s="10" t="s">
        <v>478</v>
      </c>
      <c r="E192" s="8">
        <v>626890</v>
      </c>
      <c r="F192" s="28">
        <f t="shared" si="6"/>
        <v>1</v>
      </c>
      <c r="G192" s="37">
        <v>14271</v>
      </c>
      <c r="H192" s="29">
        <f t="shared" si="5"/>
        <v>14271</v>
      </c>
      <c r="I192" s="17"/>
      <c r="J192" s="46"/>
      <c r="K192" s="9">
        <v>1</v>
      </c>
      <c r="L192" s="9" t="s">
        <v>39</v>
      </c>
      <c r="M192" s="18"/>
      <c r="N192" s="18"/>
      <c r="O192" s="47"/>
      <c r="P192" s="47"/>
      <c r="Q192" s="47"/>
      <c r="R192" s="47"/>
      <c r="S192" s="47"/>
      <c r="T192" s="47"/>
      <c r="U192" s="47"/>
      <c r="V192" s="47"/>
      <c r="W192" s="32"/>
      <c r="X192" s="27"/>
    </row>
    <row r="193" ht="127.5" spans="1:24">
      <c r="A193" s="8"/>
      <c r="B193" s="8">
        <v>190</v>
      </c>
      <c r="C193" s="50" t="s">
        <v>479</v>
      </c>
      <c r="D193" s="10" t="s">
        <v>480</v>
      </c>
      <c r="E193" s="8">
        <v>212166</v>
      </c>
      <c r="F193" s="28">
        <f t="shared" si="6"/>
        <v>3</v>
      </c>
      <c r="G193" s="37">
        <v>1150</v>
      </c>
      <c r="H193" s="29">
        <f t="shared" si="5"/>
        <v>3450</v>
      </c>
      <c r="I193" s="17"/>
      <c r="J193" s="46"/>
      <c r="K193" s="9">
        <v>3</v>
      </c>
      <c r="L193" s="9" t="s">
        <v>39</v>
      </c>
      <c r="M193" s="18"/>
      <c r="N193" s="18"/>
      <c r="O193" s="47"/>
      <c r="P193" s="47"/>
      <c r="Q193" s="47"/>
      <c r="R193" s="47"/>
      <c r="S193" s="47"/>
      <c r="T193" s="47"/>
      <c r="U193" s="47"/>
      <c r="V193" s="47"/>
      <c r="W193" s="32"/>
      <c r="X193" s="27"/>
    </row>
    <row r="194" ht="25.5" spans="1:24">
      <c r="A194" s="8"/>
      <c r="B194" s="8">
        <v>191</v>
      </c>
      <c r="C194" s="50" t="s">
        <v>481</v>
      </c>
      <c r="D194" s="10" t="s">
        <v>482</v>
      </c>
      <c r="E194" s="8">
        <v>254618</v>
      </c>
      <c r="F194" s="28">
        <f t="shared" si="6"/>
        <v>4</v>
      </c>
      <c r="G194" s="37">
        <v>56.25</v>
      </c>
      <c r="H194" s="29">
        <f t="shared" si="5"/>
        <v>225</v>
      </c>
      <c r="I194" s="17"/>
      <c r="J194" s="46"/>
      <c r="K194" s="9">
        <v>4</v>
      </c>
      <c r="L194" s="9" t="s">
        <v>39</v>
      </c>
      <c r="M194" s="18"/>
      <c r="N194" s="18"/>
      <c r="O194" s="47"/>
      <c r="P194" s="47"/>
      <c r="Q194" s="47"/>
      <c r="R194" s="47"/>
      <c r="S194" s="47"/>
      <c r="T194" s="47"/>
      <c r="U194" s="47"/>
      <c r="V194" s="47"/>
      <c r="W194" s="32"/>
      <c r="X194" s="27"/>
    </row>
    <row r="195" ht="188.25" customHeight="1" spans="1:24">
      <c r="A195" s="8"/>
      <c r="B195" s="8">
        <v>192</v>
      </c>
      <c r="C195" s="50" t="s">
        <v>483</v>
      </c>
      <c r="D195" s="10" t="s">
        <v>484</v>
      </c>
      <c r="E195" s="8">
        <v>224830</v>
      </c>
      <c r="F195" s="28">
        <f t="shared" si="6"/>
        <v>3</v>
      </c>
      <c r="G195" s="37">
        <v>396</v>
      </c>
      <c r="H195" s="29">
        <f t="shared" si="5"/>
        <v>1188</v>
      </c>
      <c r="I195" s="17"/>
      <c r="J195" s="46"/>
      <c r="K195" s="9">
        <v>3</v>
      </c>
      <c r="L195" s="9" t="s">
        <v>39</v>
      </c>
      <c r="M195" s="18"/>
      <c r="N195" s="18"/>
      <c r="O195" s="47"/>
      <c r="P195" s="47"/>
      <c r="Q195" s="47"/>
      <c r="R195" s="47"/>
      <c r="S195" s="47"/>
      <c r="T195" s="47"/>
      <c r="U195" s="47"/>
      <c r="V195" s="47"/>
      <c r="W195" s="32"/>
      <c r="X195" s="27"/>
    </row>
    <row r="196" ht="318.75" spans="1:24">
      <c r="A196" s="8"/>
      <c r="B196" s="8">
        <v>193</v>
      </c>
      <c r="C196" s="50" t="s">
        <v>485</v>
      </c>
      <c r="D196" s="10" t="s">
        <v>486</v>
      </c>
      <c r="E196" s="8">
        <v>234715</v>
      </c>
      <c r="F196" s="28">
        <f t="shared" si="6"/>
        <v>2</v>
      </c>
      <c r="G196" s="37">
        <v>395</v>
      </c>
      <c r="H196" s="29">
        <f t="shared" si="5"/>
        <v>790</v>
      </c>
      <c r="I196" s="17"/>
      <c r="J196" s="46"/>
      <c r="K196" s="9">
        <v>2</v>
      </c>
      <c r="L196" s="9" t="s">
        <v>39</v>
      </c>
      <c r="M196" s="18"/>
      <c r="N196" s="18"/>
      <c r="O196" s="47"/>
      <c r="P196" s="47"/>
      <c r="Q196" s="47"/>
      <c r="R196" s="47"/>
      <c r="S196" s="47"/>
      <c r="T196" s="47"/>
      <c r="U196" s="47"/>
      <c r="V196" s="47"/>
      <c r="W196" s="32"/>
      <c r="X196" s="27"/>
    </row>
    <row r="197" ht="76.5" spans="1:24">
      <c r="A197" s="8"/>
      <c r="B197" s="8">
        <v>194</v>
      </c>
      <c r="C197" s="50" t="s">
        <v>487</v>
      </c>
      <c r="D197" s="10" t="s">
        <v>488</v>
      </c>
      <c r="E197" s="8">
        <v>458522</v>
      </c>
      <c r="F197" s="28">
        <f t="shared" si="6"/>
        <v>1</v>
      </c>
      <c r="G197" s="37">
        <v>1950</v>
      </c>
      <c r="H197" s="29">
        <f t="shared" si="5"/>
        <v>1950</v>
      </c>
      <c r="I197" s="17"/>
      <c r="J197" s="46"/>
      <c r="K197" s="9">
        <v>1</v>
      </c>
      <c r="L197" s="9" t="s">
        <v>39</v>
      </c>
      <c r="M197" s="18"/>
      <c r="N197" s="18"/>
      <c r="O197" s="47"/>
      <c r="P197" s="47"/>
      <c r="Q197" s="47"/>
      <c r="R197" s="47"/>
      <c r="S197" s="47"/>
      <c r="T197" s="47"/>
      <c r="U197" s="47"/>
      <c r="V197" s="47"/>
      <c r="W197" s="32"/>
      <c r="X197" s="27"/>
    </row>
    <row r="198" ht="63.75" spans="1:24">
      <c r="A198" s="8"/>
      <c r="B198" s="8">
        <v>195</v>
      </c>
      <c r="C198" s="50" t="s">
        <v>489</v>
      </c>
      <c r="D198" s="10" t="s">
        <v>490</v>
      </c>
      <c r="E198" s="8">
        <v>415169</v>
      </c>
      <c r="F198" s="28">
        <f t="shared" si="6"/>
        <v>1</v>
      </c>
      <c r="G198" s="37">
        <v>4169.5</v>
      </c>
      <c r="H198" s="29">
        <f t="shared" si="5"/>
        <v>4169.5</v>
      </c>
      <c r="I198" s="17"/>
      <c r="J198" s="46"/>
      <c r="K198" s="9">
        <v>1</v>
      </c>
      <c r="L198" s="9" t="s">
        <v>39</v>
      </c>
      <c r="M198" s="18"/>
      <c r="N198" s="18"/>
      <c r="O198" s="47"/>
      <c r="P198" s="47"/>
      <c r="Q198" s="47"/>
      <c r="R198" s="47"/>
      <c r="S198" s="47"/>
      <c r="T198" s="47"/>
      <c r="U198" s="47"/>
      <c r="V198" s="47"/>
      <c r="W198" s="32"/>
      <c r="X198" s="27"/>
    </row>
    <row r="199" ht="25.5" spans="1:24">
      <c r="A199" s="8"/>
      <c r="B199" s="8">
        <v>196</v>
      </c>
      <c r="C199" s="50" t="s">
        <v>491</v>
      </c>
      <c r="D199" s="10" t="s">
        <v>492</v>
      </c>
      <c r="E199" s="8">
        <v>237113</v>
      </c>
      <c r="F199" s="28">
        <f t="shared" si="6"/>
        <v>2</v>
      </c>
      <c r="G199" s="37">
        <v>215.7</v>
      </c>
      <c r="H199" s="29">
        <f t="shared" si="5"/>
        <v>431.4</v>
      </c>
      <c r="I199" s="17"/>
      <c r="J199" s="46"/>
      <c r="K199" s="9">
        <v>2</v>
      </c>
      <c r="L199" s="9" t="s">
        <v>39</v>
      </c>
      <c r="M199" s="18"/>
      <c r="N199" s="18"/>
      <c r="O199" s="47"/>
      <c r="P199" s="47"/>
      <c r="Q199" s="47"/>
      <c r="R199" s="47"/>
      <c r="S199" s="47"/>
      <c r="T199" s="47"/>
      <c r="U199" s="47"/>
      <c r="V199" s="47"/>
      <c r="W199" s="32"/>
      <c r="X199" s="27"/>
    </row>
    <row r="200" ht="51" spans="1:24">
      <c r="A200" s="8"/>
      <c r="B200" s="8">
        <v>197</v>
      </c>
      <c r="C200" s="50" t="s">
        <v>493</v>
      </c>
      <c r="D200" s="10" t="s">
        <v>494</v>
      </c>
      <c r="E200" s="8">
        <v>607524</v>
      </c>
      <c r="F200" s="28">
        <f t="shared" si="6"/>
        <v>3</v>
      </c>
      <c r="G200" s="37">
        <v>3477</v>
      </c>
      <c r="H200" s="29">
        <f t="shared" si="5"/>
        <v>10431</v>
      </c>
      <c r="I200" s="17"/>
      <c r="J200" s="46"/>
      <c r="K200" s="9">
        <v>3</v>
      </c>
      <c r="L200" s="9" t="s">
        <v>39</v>
      </c>
      <c r="M200" s="18"/>
      <c r="N200" s="18"/>
      <c r="O200" s="47"/>
      <c r="P200" s="47"/>
      <c r="Q200" s="47"/>
      <c r="R200" s="47"/>
      <c r="S200" s="47"/>
      <c r="T200" s="47"/>
      <c r="U200" s="47"/>
      <c r="V200" s="47"/>
      <c r="W200" s="32"/>
      <c r="X200" s="27"/>
    </row>
    <row r="201" ht="408" spans="1:24">
      <c r="A201" s="8"/>
      <c r="B201" s="8">
        <v>198</v>
      </c>
      <c r="C201" s="9" t="s">
        <v>495</v>
      </c>
      <c r="D201" s="10" t="s">
        <v>496</v>
      </c>
      <c r="E201" s="8">
        <v>626910</v>
      </c>
      <c r="F201" s="28">
        <f t="shared" si="6"/>
        <v>10</v>
      </c>
      <c r="G201" s="37">
        <v>6048.03</v>
      </c>
      <c r="H201" s="29">
        <f t="shared" si="5"/>
        <v>60480.3</v>
      </c>
      <c r="I201" s="17"/>
      <c r="J201" s="46"/>
      <c r="K201" s="9"/>
      <c r="L201" s="9"/>
      <c r="M201" s="18"/>
      <c r="N201" s="18"/>
      <c r="O201" s="47"/>
      <c r="P201" s="47"/>
      <c r="Q201" s="47"/>
      <c r="R201" s="47"/>
      <c r="S201" s="17">
        <v>10</v>
      </c>
      <c r="T201" s="17" t="s">
        <v>497</v>
      </c>
      <c r="U201" s="47"/>
      <c r="V201" s="47"/>
      <c r="W201" s="32"/>
      <c r="X201" s="27"/>
    </row>
    <row r="202" ht="165.75" spans="1:24">
      <c r="A202" s="8"/>
      <c r="B202" s="8">
        <v>199</v>
      </c>
      <c r="C202" s="9" t="s">
        <v>498</v>
      </c>
      <c r="D202" s="86" t="s">
        <v>499</v>
      </c>
      <c r="E202" s="8">
        <v>252168</v>
      </c>
      <c r="F202" s="28">
        <f t="shared" si="6"/>
        <v>10</v>
      </c>
      <c r="G202" s="37">
        <v>742.07</v>
      </c>
      <c r="H202" s="29">
        <f t="shared" si="5"/>
        <v>7420.7</v>
      </c>
      <c r="I202" s="17">
        <v>10</v>
      </c>
      <c r="J202" s="46" t="s">
        <v>152</v>
      </c>
      <c r="K202" s="9"/>
      <c r="L202" s="9"/>
      <c r="M202" s="18"/>
      <c r="N202" s="18"/>
      <c r="O202" s="46"/>
      <c r="P202" s="46"/>
      <c r="Q202" s="46"/>
      <c r="R202" s="46"/>
      <c r="S202" s="17"/>
      <c r="T202" s="17"/>
      <c r="U202" s="46"/>
      <c r="V202" s="46"/>
      <c r="W202" s="8"/>
      <c r="X202" s="9"/>
    </row>
    <row r="203" ht="114.75" spans="1:24">
      <c r="A203" s="8"/>
      <c r="B203" s="8">
        <v>200</v>
      </c>
      <c r="C203" s="9" t="s">
        <v>500</v>
      </c>
      <c r="D203" s="104" t="s">
        <v>501</v>
      </c>
      <c r="E203" s="8">
        <v>607570</v>
      </c>
      <c r="F203" s="28">
        <f t="shared" si="6"/>
        <v>3</v>
      </c>
      <c r="G203" s="37">
        <v>5842.29</v>
      </c>
      <c r="H203" s="29">
        <f t="shared" si="5"/>
        <v>17526.87</v>
      </c>
      <c r="I203" s="17"/>
      <c r="J203" s="46"/>
      <c r="K203" s="9"/>
      <c r="L203" s="9"/>
      <c r="M203" s="18"/>
      <c r="N203" s="18"/>
      <c r="O203" s="47"/>
      <c r="P203" s="47"/>
      <c r="Q203" s="47"/>
      <c r="R203" s="47"/>
      <c r="S203" s="48">
        <v>3</v>
      </c>
      <c r="T203" s="48" t="s">
        <v>502</v>
      </c>
      <c r="U203" s="47"/>
      <c r="V203" s="47"/>
      <c r="W203" s="32"/>
      <c r="X203" s="27"/>
    </row>
    <row r="204" ht="63.75" spans="1:24">
      <c r="A204" s="8"/>
      <c r="B204" s="8">
        <v>201</v>
      </c>
      <c r="C204" s="9" t="s">
        <v>503</v>
      </c>
      <c r="D204" s="95" t="s">
        <v>504</v>
      </c>
      <c r="E204" s="8">
        <v>483342</v>
      </c>
      <c r="F204" s="28">
        <f t="shared" si="6"/>
        <v>1</v>
      </c>
      <c r="G204" s="37">
        <v>924.39</v>
      </c>
      <c r="H204" s="29">
        <f t="shared" si="5"/>
        <v>924.39</v>
      </c>
      <c r="I204" s="17"/>
      <c r="J204" s="46"/>
      <c r="K204" s="9"/>
      <c r="L204" s="9"/>
      <c r="M204" s="18"/>
      <c r="N204" s="18"/>
      <c r="O204" s="47"/>
      <c r="P204" s="47"/>
      <c r="Q204" s="47"/>
      <c r="R204" s="47"/>
      <c r="S204" s="48">
        <v>1</v>
      </c>
      <c r="T204" s="48" t="s">
        <v>502</v>
      </c>
      <c r="U204" s="47"/>
      <c r="V204" s="47"/>
      <c r="W204" s="32"/>
      <c r="X204" s="27"/>
    </row>
    <row r="205" ht="89.25" spans="1:24">
      <c r="A205" s="8"/>
      <c r="B205" s="8">
        <v>202</v>
      </c>
      <c r="C205" s="9" t="s">
        <v>505</v>
      </c>
      <c r="D205" s="104" t="s">
        <v>506</v>
      </c>
      <c r="E205" s="8">
        <v>618475</v>
      </c>
      <c r="F205" s="28">
        <f t="shared" si="6"/>
        <v>1</v>
      </c>
      <c r="G205" s="37">
        <v>38392.91</v>
      </c>
      <c r="H205" s="29">
        <f t="shared" si="5"/>
        <v>38392.91</v>
      </c>
      <c r="I205" s="17"/>
      <c r="J205" s="46"/>
      <c r="K205" s="9"/>
      <c r="L205" s="9"/>
      <c r="M205" s="18"/>
      <c r="N205" s="18"/>
      <c r="O205" s="47"/>
      <c r="P205" s="47"/>
      <c r="Q205" s="47"/>
      <c r="R205" s="47"/>
      <c r="S205" s="17">
        <v>1</v>
      </c>
      <c r="T205" s="48" t="s">
        <v>502</v>
      </c>
      <c r="U205" s="47"/>
      <c r="V205" s="47"/>
      <c r="W205" s="32"/>
      <c r="X205" s="27"/>
    </row>
    <row r="206" ht="114.75" spans="1:24">
      <c r="A206" s="8"/>
      <c r="B206" s="8">
        <v>203</v>
      </c>
      <c r="C206" s="9" t="s">
        <v>507</v>
      </c>
      <c r="D206" s="95" t="s">
        <v>508</v>
      </c>
      <c r="E206" s="8">
        <v>231938</v>
      </c>
      <c r="F206" s="28">
        <f t="shared" si="6"/>
        <v>1</v>
      </c>
      <c r="G206" s="37">
        <v>5170.24</v>
      </c>
      <c r="H206" s="29">
        <f t="shared" si="5"/>
        <v>5170.24</v>
      </c>
      <c r="I206" s="17"/>
      <c r="J206" s="46"/>
      <c r="K206" s="9"/>
      <c r="L206" s="9"/>
      <c r="M206" s="18"/>
      <c r="N206" s="18"/>
      <c r="O206" s="47"/>
      <c r="P206" s="47"/>
      <c r="Q206" s="47"/>
      <c r="R206" s="47"/>
      <c r="S206" s="17">
        <v>1</v>
      </c>
      <c r="T206" s="48" t="s">
        <v>502</v>
      </c>
      <c r="U206" s="47"/>
      <c r="V206" s="47"/>
      <c r="W206" s="32"/>
      <c r="X206" s="27"/>
    </row>
    <row r="207" ht="63.75" spans="1:24">
      <c r="A207" s="8"/>
      <c r="B207" s="8">
        <v>204</v>
      </c>
      <c r="C207" s="9" t="s">
        <v>509</v>
      </c>
      <c r="D207" s="104" t="s">
        <v>510</v>
      </c>
      <c r="E207" s="8">
        <v>443398</v>
      </c>
      <c r="F207" s="28">
        <f t="shared" si="6"/>
        <v>1</v>
      </c>
      <c r="G207" s="37">
        <v>13391.25</v>
      </c>
      <c r="H207" s="29">
        <f t="shared" si="5"/>
        <v>13391.25</v>
      </c>
      <c r="I207" s="17"/>
      <c r="J207" s="46"/>
      <c r="K207" s="9"/>
      <c r="L207" s="47"/>
      <c r="M207" s="18"/>
      <c r="N207" s="18"/>
      <c r="O207" s="47"/>
      <c r="P207" s="47"/>
      <c r="Q207" s="47"/>
      <c r="R207" s="47"/>
      <c r="S207" s="17">
        <v>1</v>
      </c>
      <c r="T207" s="48" t="s">
        <v>502</v>
      </c>
      <c r="U207" s="47"/>
      <c r="V207" s="47"/>
      <c r="W207" s="32"/>
      <c r="X207" s="27"/>
    </row>
    <row r="208" ht="38.25" spans="1:24">
      <c r="A208" s="8"/>
      <c r="B208" s="8">
        <v>205</v>
      </c>
      <c r="C208" s="9" t="s">
        <v>511</v>
      </c>
      <c r="D208" s="19" t="s">
        <v>512</v>
      </c>
      <c r="E208" s="8">
        <v>234308</v>
      </c>
      <c r="F208" s="28">
        <f t="shared" si="6"/>
        <v>1</v>
      </c>
      <c r="G208" s="37">
        <v>1307.33</v>
      </c>
      <c r="H208" s="29">
        <f t="shared" si="5"/>
        <v>1307.33</v>
      </c>
      <c r="I208" s="17"/>
      <c r="J208" s="46"/>
      <c r="K208" s="17"/>
      <c r="L208" s="47"/>
      <c r="M208" s="18"/>
      <c r="N208" s="18"/>
      <c r="O208" s="47"/>
      <c r="P208" s="47"/>
      <c r="Q208" s="47"/>
      <c r="R208" s="47"/>
      <c r="S208" s="48">
        <v>1</v>
      </c>
      <c r="T208" s="48" t="s">
        <v>156</v>
      </c>
      <c r="U208" s="47"/>
      <c r="V208" s="47"/>
      <c r="W208" s="32"/>
      <c r="X208" s="27"/>
    </row>
    <row r="209" ht="89.25" spans="1:24">
      <c r="A209" s="8"/>
      <c r="B209" s="8">
        <v>206</v>
      </c>
      <c r="C209" s="9" t="s">
        <v>513</v>
      </c>
      <c r="D209" s="95" t="s">
        <v>514</v>
      </c>
      <c r="E209" s="8">
        <v>637836</v>
      </c>
      <c r="F209" s="28">
        <f t="shared" si="6"/>
        <v>2</v>
      </c>
      <c r="G209" s="37">
        <v>1343.95</v>
      </c>
      <c r="H209" s="29">
        <f t="shared" si="5"/>
        <v>2687.9</v>
      </c>
      <c r="I209" s="17"/>
      <c r="J209" s="46"/>
      <c r="K209" s="17">
        <v>2</v>
      </c>
      <c r="L209" s="9" t="s">
        <v>39</v>
      </c>
      <c r="M209" s="18"/>
      <c r="N209" s="18"/>
      <c r="O209" s="47"/>
      <c r="P209" s="47"/>
      <c r="Q209" s="47"/>
      <c r="R209" s="47"/>
      <c r="S209" s="48"/>
      <c r="T209" s="48"/>
      <c r="U209" s="47"/>
      <c r="V209" s="47"/>
      <c r="W209" s="32"/>
      <c r="X209" s="27"/>
    </row>
    <row r="210" ht="25.5" spans="1:24">
      <c r="A210" s="8"/>
      <c r="B210" s="8">
        <v>207</v>
      </c>
      <c r="C210" s="9" t="s">
        <v>515</v>
      </c>
      <c r="D210" s="95" t="s">
        <v>516</v>
      </c>
      <c r="E210" s="8">
        <v>255012</v>
      </c>
      <c r="F210" s="28">
        <f t="shared" si="6"/>
        <v>2</v>
      </c>
      <c r="G210" s="37">
        <v>3122.65</v>
      </c>
      <c r="H210" s="29">
        <f t="shared" si="5"/>
        <v>6245.3</v>
      </c>
      <c r="I210" s="17"/>
      <c r="J210" s="46"/>
      <c r="K210" s="18">
        <v>2</v>
      </c>
      <c r="L210" s="9" t="s">
        <v>39</v>
      </c>
      <c r="M210" s="18"/>
      <c r="N210" s="18"/>
      <c r="O210" s="47"/>
      <c r="P210" s="47"/>
      <c r="Q210" s="47"/>
      <c r="R210" s="47"/>
      <c r="S210" s="47"/>
      <c r="T210" s="47"/>
      <c r="U210" s="47"/>
      <c r="V210" s="47"/>
      <c r="W210" s="32"/>
      <c r="X210" s="27"/>
    </row>
    <row r="211" ht="38.25" spans="1:24">
      <c r="A211" s="8"/>
      <c r="B211" s="8">
        <v>208</v>
      </c>
      <c r="C211" s="9" t="s">
        <v>517</v>
      </c>
      <c r="D211" s="95" t="s">
        <v>518</v>
      </c>
      <c r="E211" s="8">
        <v>440794</v>
      </c>
      <c r="F211" s="28">
        <f t="shared" si="6"/>
        <v>4</v>
      </c>
      <c r="G211" s="37">
        <v>3516.5</v>
      </c>
      <c r="H211" s="29">
        <f t="shared" si="5"/>
        <v>14066</v>
      </c>
      <c r="I211" s="17"/>
      <c r="J211" s="46"/>
      <c r="K211" s="9">
        <v>4</v>
      </c>
      <c r="L211" s="9" t="s">
        <v>39</v>
      </c>
      <c r="M211" s="18"/>
      <c r="N211" s="18"/>
      <c r="O211" s="47"/>
      <c r="P211" s="47"/>
      <c r="Q211" s="47"/>
      <c r="R211" s="47"/>
      <c r="S211" s="47"/>
      <c r="T211" s="47"/>
      <c r="U211" s="47"/>
      <c r="V211" s="47"/>
      <c r="W211" s="32"/>
      <c r="X211" s="27"/>
    </row>
    <row r="212" ht="51" spans="1:24">
      <c r="A212" s="8"/>
      <c r="B212" s="8">
        <v>209</v>
      </c>
      <c r="C212" s="9" t="s">
        <v>519</v>
      </c>
      <c r="D212" s="95" t="s">
        <v>520</v>
      </c>
      <c r="E212" s="8">
        <v>608406</v>
      </c>
      <c r="F212" s="28">
        <f t="shared" si="6"/>
        <v>5</v>
      </c>
      <c r="G212" s="37">
        <v>8736.05</v>
      </c>
      <c r="H212" s="29">
        <f t="shared" si="5"/>
        <v>43680.25</v>
      </c>
      <c r="I212" s="17"/>
      <c r="J212" s="46"/>
      <c r="K212" s="9">
        <v>5</v>
      </c>
      <c r="L212" s="9" t="s">
        <v>39</v>
      </c>
      <c r="M212" s="18"/>
      <c r="N212" s="18"/>
      <c r="O212" s="47"/>
      <c r="P212" s="47"/>
      <c r="Q212" s="47"/>
      <c r="R212" s="47"/>
      <c r="S212" s="47"/>
      <c r="T212" s="47"/>
      <c r="U212" s="47"/>
      <c r="V212" s="47"/>
      <c r="W212" s="32"/>
      <c r="X212" s="27"/>
    </row>
    <row r="213" ht="38.25" spans="1:24">
      <c r="A213" s="8"/>
      <c r="B213" s="8">
        <v>210</v>
      </c>
      <c r="C213" s="9" t="s">
        <v>521</v>
      </c>
      <c r="D213" s="95" t="s">
        <v>522</v>
      </c>
      <c r="E213" s="8">
        <v>411575</v>
      </c>
      <c r="F213" s="28">
        <f t="shared" si="6"/>
        <v>2</v>
      </c>
      <c r="G213" s="37">
        <v>4585.91</v>
      </c>
      <c r="H213" s="29">
        <f t="shared" si="5"/>
        <v>9171.82</v>
      </c>
      <c r="I213" s="17"/>
      <c r="J213" s="46"/>
      <c r="K213" s="18">
        <v>2</v>
      </c>
      <c r="L213" s="9" t="s">
        <v>39</v>
      </c>
      <c r="M213" s="18"/>
      <c r="N213" s="18"/>
      <c r="O213" s="47"/>
      <c r="P213" s="47"/>
      <c r="Q213" s="47"/>
      <c r="R213" s="47"/>
      <c r="S213" s="47"/>
      <c r="T213" s="47"/>
      <c r="U213" s="47"/>
      <c r="V213" s="47"/>
      <c r="W213" s="32"/>
      <c r="X213" s="27"/>
    </row>
    <row r="214" ht="38.25" spans="1:24">
      <c r="A214" s="8"/>
      <c r="B214" s="8">
        <v>211</v>
      </c>
      <c r="C214" s="9" t="s">
        <v>523</v>
      </c>
      <c r="D214" s="95" t="s">
        <v>524</v>
      </c>
      <c r="E214" s="8">
        <v>434982</v>
      </c>
      <c r="F214" s="28">
        <f t="shared" si="6"/>
        <v>3</v>
      </c>
      <c r="G214" s="37">
        <v>3542.16</v>
      </c>
      <c r="H214" s="29">
        <f t="shared" si="5"/>
        <v>10626.48</v>
      </c>
      <c r="I214" s="17"/>
      <c r="J214" s="46"/>
      <c r="K214" s="9">
        <v>3</v>
      </c>
      <c r="L214" s="9" t="s">
        <v>39</v>
      </c>
      <c r="M214" s="18"/>
      <c r="N214" s="18"/>
      <c r="O214" s="47"/>
      <c r="P214" s="47"/>
      <c r="Q214" s="47"/>
      <c r="R214" s="47"/>
      <c r="S214" s="47"/>
      <c r="T214" s="47"/>
      <c r="U214" s="47"/>
      <c r="V214" s="47"/>
      <c r="W214" s="32"/>
      <c r="X214" s="27"/>
    </row>
    <row r="215" ht="51" spans="1:24">
      <c r="A215" s="8"/>
      <c r="B215" s="8">
        <v>212</v>
      </c>
      <c r="C215" s="9" t="s">
        <v>525</v>
      </c>
      <c r="D215" s="95" t="s">
        <v>526</v>
      </c>
      <c r="E215" s="8">
        <v>630197</v>
      </c>
      <c r="F215" s="28">
        <f t="shared" si="6"/>
        <v>3</v>
      </c>
      <c r="G215" s="37">
        <v>8682.02</v>
      </c>
      <c r="H215" s="29">
        <f t="shared" si="5"/>
        <v>26046.06</v>
      </c>
      <c r="I215" s="17"/>
      <c r="J215" s="46"/>
      <c r="K215" s="18">
        <v>3</v>
      </c>
      <c r="L215" s="9" t="s">
        <v>39</v>
      </c>
      <c r="M215" s="18"/>
      <c r="N215" s="18"/>
      <c r="O215" s="47"/>
      <c r="P215" s="47"/>
      <c r="Q215" s="47"/>
      <c r="R215" s="47"/>
      <c r="S215" s="47"/>
      <c r="T215" s="47"/>
      <c r="U215" s="47"/>
      <c r="V215" s="47"/>
      <c r="W215" s="32"/>
      <c r="X215" s="27"/>
    </row>
    <row r="216" ht="178.5" spans="1:24">
      <c r="A216" s="8"/>
      <c r="B216" s="8">
        <v>213</v>
      </c>
      <c r="C216" s="9" t="s">
        <v>527</v>
      </c>
      <c r="D216" s="95" t="s">
        <v>528</v>
      </c>
      <c r="E216" s="8">
        <v>613736</v>
      </c>
      <c r="F216" s="28">
        <f t="shared" si="6"/>
        <v>1</v>
      </c>
      <c r="G216" s="37">
        <v>9900</v>
      </c>
      <c r="H216" s="29">
        <f t="shared" si="5"/>
        <v>9900</v>
      </c>
      <c r="I216" s="17"/>
      <c r="J216" s="46"/>
      <c r="K216" s="9">
        <v>1</v>
      </c>
      <c r="L216" s="9" t="s">
        <v>39</v>
      </c>
      <c r="M216" s="18"/>
      <c r="N216" s="18"/>
      <c r="O216" s="47"/>
      <c r="P216" s="47"/>
      <c r="Q216" s="47"/>
      <c r="R216" s="47"/>
      <c r="S216" s="47"/>
      <c r="T216" s="47"/>
      <c r="U216" s="47"/>
      <c r="V216" s="47"/>
      <c r="W216" s="32"/>
      <c r="X216" s="27"/>
    </row>
    <row r="217" ht="165.75" spans="1:24">
      <c r="A217" s="8"/>
      <c r="B217" s="8">
        <v>214</v>
      </c>
      <c r="C217" s="9" t="s">
        <v>529</v>
      </c>
      <c r="D217" s="95" t="s">
        <v>530</v>
      </c>
      <c r="E217" s="8">
        <v>477497</v>
      </c>
      <c r="F217" s="28">
        <f t="shared" si="6"/>
        <v>2</v>
      </c>
      <c r="G217" s="37">
        <v>8369.75</v>
      </c>
      <c r="H217" s="29">
        <f t="shared" si="5"/>
        <v>16739.5</v>
      </c>
      <c r="I217" s="17"/>
      <c r="J217" s="46"/>
      <c r="K217" s="9">
        <v>2</v>
      </c>
      <c r="L217" s="9" t="s">
        <v>39</v>
      </c>
      <c r="M217" s="18"/>
      <c r="N217" s="18"/>
      <c r="O217" s="47"/>
      <c r="P217" s="47"/>
      <c r="Q217" s="47"/>
      <c r="R217" s="47"/>
      <c r="S217" s="47"/>
      <c r="T217" s="47"/>
      <c r="U217" s="47"/>
      <c r="V217" s="47"/>
      <c r="W217" s="32"/>
      <c r="X217" s="27"/>
    </row>
    <row r="218" ht="127.5" spans="1:24">
      <c r="A218" s="8"/>
      <c r="B218" s="8">
        <v>215</v>
      </c>
      <c r="C218" s="9" t="s">
        <v>531</v>
      </c>
      <c r="D218" s="95" t="s">
        <v>532</v>
      </c>
      <c r="E218" s="8">
        <v>457846</v>
      </c>
      <c r="F218" s="28">
        <f t="shared" si="6"/>
        <v>1</v>
      </c>
      <c r="G218" s="37">
        <v>4018.46</v>
      </c>
      <c r="H218" s="29">
        <f t="shared" si="5"/>
        <v>4018.46</v>
      </c>
      <c r="I218" s="17"/>
      <c r="J218" s="46"/>
      <c r="K218" s="9">
        <v>1</v>
      </c>
      <c r="L218" s="9" t="s">
        <v>39</v>
      </c>
      <c r="M218" s="18"/>
      <c r="N218" s="18"/>
      <c r="O218" s="47"/>
      <c r="P218" s="47"/>
      <c r="Q218" s="47"/>
      <c r="R218" s="47"/>
      <c r="S218" s="47"/>
      <c r="T218" s="47"/>
      <c r="U218" s="47"/>
      <c r="V218" s="47"/>
      <c r="W218" s="32"/>
      <c r="X218" s="27"/>
    </row>
    <row r="219" ht="38.25" spans="1:24">
      <c r="A219" s="8"/>
      <c r="B219" s="8">
        <v>216</v>
      </c>
      <c r="C219" s="9" t="s">
        <v>533</v>
      </c>
      <c r="D219" s="95" t="s">
        <v>534</v>
      </c>
      <c r="E219" s="8">
        <v>221167</v>
      </c>
      <c r="F219" s="28">
        <f t="shared" si="6"/>
        <v>10</v>
      </c>
      <c r="G219" s="37">
        <v>86.13</v>
      </c>
      <c r="H219" s="29">
        <f t="shared" si="5"/>
        <v>861.3</v>
      </c>
      <c r="I219" s="17"/>
      <c r="J219" s="46"/>
      <c r="K219" s="18">
        <v>10</v>
      </c>
      <c r="L219" s="9" t="s">
        <v>39</v>
      </c>
      <c r="M219" s="18"/>
      <c r="N219" s="18"/>
      <c r="O219" s="47"/>
      <c r="P219" s="47"/>
      <c r="Q219" s="47"/>
      <c r="R219" s="47"/>
      <c r="S219" s="47"/>
      <c r="T219" s="47"/>
      <c r="U219" s="47"/>
      <c r="V219" s="47"/>
      <c r="W219" s="32"/>
      <c r="X219" s="27"/>
    </row>
    <row r="220" ht="38.25" spans="1:24">
      <c r="A220" s="8"/>
      <c r="B220" s="8">
        <v>217</v>
      </c>
      <c r="C220" s="9" t="s">
        <v>535</v>
      </c>
      <c r="D220" s="95" t="s">
        <v>536</v>
      </c>
      <c r="E220" s="8">
        <v>414634</v>
      </c>
      <c r="F220" s="28">
        <f t="shared" si="6"/>
        <v>2</v>
      </c>
      <c r="G220" s="37">
        <v>2397.76</v>
      </c>
      <c r="H220" s="29">
        <f t="shared" si="5"/>
        <v>4795.52</v>
      </c>
      <c r="I220" s="17"/>
      <c r="J220" s="46"/>
      <c r="K220" s="18">
        <v>2</v>
      </c>
      <c r="L220" s="9" t="s">
        <v>39</v>
      </c>
      <c r="M220" s="18"/>
      <c r="N220" s="18"/>
      <c r="O220" s="47"/>
      <c r="P220" s="47"/>
      <c r="Q220" s="47"/>
      <c r="R220" s="47"/>
      <c r="S220" s="47"/>
      <c r="T220" s="47"/>
      <c r="U220" s="47"/>
      <c r="V220" s="47"/>
      <c r="W220" s="32"/>
      <c r="X220" s="27"/>
    </row>
    <row r="221" ht="38.25" spans="1:24">
      <c r="A221" s="8"/>
      <c r="B221" s="8">
        <v>218</v>
      </c>
      <c r="C221" s="9" t="s">
        <v>537</v>
      </c>
      <c r="D221" s="95" t="s">
        <v>538</v>
      </c>
      <c r="E221" s="8">
        <v>444812</v>
      </c>
      <c r="F221" s="28">
        <f t="shared" si="6"/>
        <v>3</v>
      </c>
      <c r="G221" s="37">
        <v>1349.25</v>
      </c>
      <c r="H221" s="29">
        <f t="shared" si="5"/>
        <v>4047.75</v>
      </c>
      <c r="I221" s="17"/>
      <c r="J221" s="46"/>
      <c r="K221" s="18">
        <v>3</v>
      </c>
      <c r="L221" s="9" t="s">
        <v>39</v>
      </c>
      <c r="M221" s="18"/>
      <c r="N221" s="18"/>
      <c r="O221" s="47"/>
      <c r="P221" s="47"/>
      <c r="Q221" s="47"/>
      <c r="R221" s="47"/>
      <c r="S221" s="47"/>
      <c r="T221" s="47"/>
      <c r="U221" s="47"/>
      <c r="V221" s="47"/>
      <c r="W221" s="32"/>
      <c r="X221" s="27"/>
    </row>
    <row r="222" ht="165.75" spans="1:24">
      <c r="A222" s="8"/>
      <c r="B222" s="8">
        <v>219</v>
      </c>
      <c r="C222" s="9" t="s">
        <v>539</v>
      </c>
      <c r="D222" s="95" t="s">
        <v>540</v>
      </c>
      <c r="E222" s="8">
        <v>481517</v>
      </c>
      <c r="F222" s="28">
        <f t="shared" si="6"/>
        <v>1</v>
      </c>
      <c r="G222" s="37">
        <v>13150.33</v>
      </c>
      <c r="H222" s="29">
        <f t="shared" si="5"/>
        <v>13150.33</v>
      </c>
      <c r="I222" s="17"/>
      <c r="J222" s="46"/>
      <c r="K222" s="9">
        <v>1</v>
      </c>
      <c r="L222" s="9" t="s">
        <v>39</v>
      </c>
      <c r="M222" s="18"/>
      <c r="N222" s="18"/>
      <c r="O222" s="47"/>
      <c r="P222" s="47"/>
      <c r="Q222" s="47"/>
      <c r="R222" s="47"/>
      <c r="S222" s="47"/>
      <c r="T222" s="47"/>
      <c r="U222" s="47"/>
      <c r="V222" s="47"/>
      <c r="W222" s="32"/>
      <c r="X222" s="27"/>
    </row>
    <row r="223" ht="63.75" spans="1:24">
      <c r="A223" s="8"/>
      <c r="B223" s="8">
        <v>220</v>
      </c>
      <c r="C223" s="9" t="s">
        <v>541</v>
      </c>
      <c r="D223" s="95" t="s">
        <v>542</v>
      </c>
      <c r="E223" s="8">
        <v>602230</v>
      </c>
      <c r="F223" s="28">
        <f t="shared" si="6"/>
        <v>2</v>
      </c>
      <c r="G223" s="37">
        <v>44.55</v>
      </c>
      <c r="H223" s="29">
        <f t="shared" si="5"/>
        <v>89.1</v>
      </c>
      <c r="I223" s="17"/>
      <c r="J223" s="46"/>
      <c r="K223" s="9">
        <v>2</v>
      </c>
      <c r="L223" s="9" t="s">
        <v>39</v>
      </c>
      <c r="M223" s="18"/>
      <c r="N223" s="18"/>
      <c r="O223" s="47"/>
      <c r="P223" s="47"/>
      <c r="Q223" s="47"/>
      <c r="R223" s="47"/>
      <c r="S223" s="47"/>
      <c r="T223" s="47"/>
      <c r="U223" s="47"/>
      <c r="V223" s="47"/>
      <c r="W223" s="32"/>
      <c r="X223" s="27"/>
    </row>
    <row r="224" ht="63.75" spans="1:24">
      <c r="A224" s="8"/>
      <c r="B224" s="8">
        <v>221</v>
      </c>
      <c r="C224" s="9" t="s">
        <v>543</v>
      </c>
      <c r="D224" s="95" t="s">
        <v>544</v>
      </c>
      <c r="E224" s="8">
        <v>467611</v>
      </c>
      <c r="F224" s="28">
        <f t="shared" si="6"/>
        <v>2</v>
      </c>
      <c r="G224" s="37">
        <v>108.12</v>
      </c>
      <c r="H224" s="29">
        <f t="shared" si="5"/>
        <v>216.24</v>
      </c>
      <c r="I224" s="17"/>
      <c r="J224" s="46"/>
      <c r="K224" s="9">
        <v>2</v>
      </c>
      <c r="L224" s="9" t="s">
        <v>39</v>
      </c>
      <c r="M224" s="18"/>
      <c r="N224" s="18"/>
      <c r="O224" s="47"/>
      <c r="P224" s="47"/>
      <c r="Q224" s="47"/>
      <c r="R224" s="47"/>
      <c r="S224" s="47"/>
      <c r="T224" s="47"/>
      <c r="U224" s="47"/>
      <c r="V224" s="47"/>
      <c r="W224" s="32"/>
      <c r="X224" s="27"/>
    </row>
    <row r="225" ht="51" spans="1:24">
      <c r="A225" s="8"/>
      <c r="B225" s="8">
        <v>222</v>
      </c>
      <c r="C225" s="9" t="s">
        <v>545</v>
      </c>
      <c r="D225" s="95" t="s">
        <v>546</v>
      </c>
      <c r="E225" s="8">
        <v>320587</v>
      </c>
      <c r="F225" s="28">
        <f t="shared" si="6"/>
        <v>2</v>
      </c>
      <c r="G225" s="37">
        <v>114.46</v>
      </c>
      <c r="H225" s="29">
        <f t="shared" si="5"/>
        <v>228.92</v>
      </c>
      <c r="I225" s="17"/>
      <c r="J225" s="46"/>
      <c r="K225" s="9">
        <v>2</v>
      </c>
      <c r="L225" s="9" t="s">
        <v>39</v>
      </c>
      <c r="M225" s="18"/>
      <c r="N225" s="18"/>
      <c r="O225" s="47"/>
      <c r="P225" s="47"/>
      <c r="Q225" s="47"/>
      <c r="R225" s="47"/>
      <c r="S225" s="47"/>
      <c r="T225" s="47"/>
      <c r="U225" s="47"/>
      <c r="V225" s="47"/>
      <c r="W225" s="32"/>
      <c r="X225" s="27"/>
    </row>
    <row r="226" ht="76.5" spans="1:24">
      <c r="A226" s="8"/>
      <c r="B226" s="8">
        <v>223</v>
      </c>
      <c r="C226" s="9" t="s">
        <v>547</v>
      </c>
      <c r="D226" s="95" t="s">
        <v>548</v>
      </c>
      <c r="E226" s="8">
        <v>608748</v>
      </c>
      <c r="F226" s="28">
        <f t="shared" si="6"/>
        <v>1</v>
      </c>
      <c r="G226" s="37">
        <v>407.99</v>
      </c>
      <c r="H226" s="29">
        <f t="shared" si="5"/>
        <v>407.99</v>
      </c>
      <c r="I226" s="17"/>
      <c r="J226" s="46"/>
      <c r="K226" s="9">
        <v>1</v>
      </c>
      <c r="L226" s="9" t="s">
        <v>39</v>
      </c>
      <c r="M226" s="18"/>
      <c r="N226" s="18"/>
      <c r="O226" s="47"/>
      <c r="P226" s="47"/>
      <c r="Q226" s="47"/>
      <c r="R226" s="47"/>
      <c r="S226" s="47"/>
      <c r="T226" s="47"/>
      <c r="U226" s="47"/>
      <c r="V226" s="47"/>
      <c r="W226" s="32"/>
      <c r="X226" s="27"/>
    </row>
    <row r="227" ht="127.5" spans="1:24">
      <c r="A227" s="8"/>
      <c r="B227" s="8">
        <v>224</v>
      </c>
      <c r="C227" s="9" t="s">
        <v>549</v>
      </c>
      <c r="D227" s="95" t="s">
        <v>550</v>
      </c>
      <c r="E227" s="8">
        <v>434475</v>
      </c>
      <c r="F227" s="28">
        <f t="shared" si="6"/>
        <v>2</v>
      </c>
      <c r="G227" s="37">
        <v>4136.04</v>
      </c>
      <c r="H227" s="29">
        <f t="shared" si="5"/>
        <v>8272.08</v>
      </c>
      <c r="I227" s="17"/>
      <c r="J227" s="46"/>
      <c r="K227" s="9">
        <v>2</v>
      </c>
      <c r="L227" s="9" t="s">
        <v>39</v>
      </c>
      <c r="M227" s="18"/>
      <c r="N227" s="18"/>
      <c r="O227" s="47"/>
      <c r="P227" s="47"/>
      <c r="Q227" s="47"/>
      <c r="R227" s="47"/>
      <c r="S227" s="47"/>
      <c r="T227" s="47"/>
      <c r="U227" s="47"/>
      <c r="V227" s="47"/>
      <c r="W227" s="32"/>
      <c r="X227" s="27"/>
    </row>
    <row r="228" ht="178.5" spans="1:24">
      <c r="A228" s="8"/>
      <c r="B228" s="8">
        <v>225</v>
      </c>
      <c r="C228" s="9" t="s">
        <v>551</v>
      </c>
      <c r="D228" s="95" t="s">
        <v>552</v>
      </c>
      <c r="E228" s="8">
        <v>452706</v>
      </c>
      <c r="F228" s="28">
        <f t="shared" si="6"/>
        <v>5</v>
      </c>
      <c r="G228" s="37">
        <v>1206.86</v>
      </c>
      <c r="H228" s="29">
        <f t="shared" si="5"/>
        <v>6034.3</v>
      </c>
      <c r="I228" s="17"/>
      <c r="J228" s="46"/>
      <c r="K228" s="9">
        <v>5</v>
      </c>
      <c r="L228" s="9" t="s">
        <v>39</v>
      </c>
      <c r="M228" s="18"/>
      <c r="N228" s="18"/>
      <c r="O228" s="47"/>
      <c r="P228" s="47"/>
      <c r="Q228" s="47"/>
      <c r="R228" s="47"/>
      <c r="S228" s="47"/>
      <c r="T228" s="47"/>
      <c r="U228" s="47"/>
      <c r="V228" s="47"/>
      <c r="W228" s="32"/>
      <c r="X228" s="27"/>
    </row>
    <row r="229" ht="114.75" spans="1:24">
      <c r="A229" s="8"/>
      <c r="B229" s="8">
        <v>226</v>
      </c>
      <c r="C229" s="9" t="s">
        <v>553</v>
      </c>
      <c r="D229" s="95" t="s">
        <v>554</v>
      </c>
      <c r="E229" s="8">
        <v>416192</v>
      </c>
      <c r="F229" s="28">
        <f t="shared" si="6"/>
        <v>15</v>
      </c>
      <c r="G229" s="37">
        <v>1046.08</v>
      </c>
      <c r="H229" s="29">
        <f t="shared" si="5"/>
        <v>15691.2</v>
      </c>
      <c r="I229" s="17"/>
      <c r="J229" s="46"/>
      <c r="K229" s="9">
        <v>15</v>
      </c>
      <c r="L229" s="9" t="s">
        <v>39</v>
      </c>
      <c r="M229" s="18"/>
      <c r="N229" s="18"/>
      <c r="O229" s="47"/>
      <c r="P229" s="47"/>
      <c r="Q229" s="47"/>
      <c r="R229" s="47"/>
      <c r="S229" s="47"/>
      <c r="T229" s="47"/>
      <c r="U229" s="47"/>
      <c r="V229" s="47"/>
      <c r="W229" s="32"/>
      <c r="X229" s="27"/>
    </row>
    <row r="230" ht="25.5" spans="1:24">
      <c r="A230" s="8"/>
      <c r="B230" s="8">
        <v>227</v>
      </c>
      <c r="C230" s="9" t="s">
        <v>555</v>
      </c>
      <c r="D230" s="95" t="s">
        <v>556</v>
      </c>
      <c r="E230" s="8">
        <v>601738</v>
      </c>
      <c r="F230" s="28">
        <f t="shared" si="6"/>
        <v>7</v>
      </c>
      <c r="G230" s="37">
        <v>778.11</v>
      </c>
      <c r="H230" s="29">
        <f t="shared" si="5"/>
        <v>5446.77</v>
      </c>
      <c r="I230" s="17"/>
      <c r="J230" s="46"/>
      <c r="K230" s="18">
        <v>7</v>
      </c>
      <c r="L230" s="9" t="s">
        <v>39</v>
      </c>
      <c r="M230" s="18"/>
      <c r="N230" s="18"/>
      <c r="O230" s="47"/>
      <c r="P230" s="47"/>
      <c r="Q230" s="47"/>
      <c r="R230" s="47"/>
      <c r="S230" s="47"/>
      <c r="T230" s="47"/>
      <c r="U230" s="47"/>
      <c r="V230" s="47"/>
      <c r="W230" s="32"/>
      <c r="X230" s="27"/>
    </row>
    <row r="231" ht="25.5" spans="1:24">
      <c r="A231" s="8"/>
      <c r="B231" s="8">
        <v>228</v>
      </c>
      <c r="C231" s="9" t="s">
        <v>557</v>
      </c>
      <c r="D231" s="95" t="s">
        <v>558</v>
      </c>
      <c r="E231" s="8">
        <v>473258</v>
      </c>
      <c r="F231" s="28">
        <f t="shared" si="6"/>
        <v>7</v>
      </c>
      <c r="G231" s="37">
        <v>459.8241</v>
      </c>
      <c r="H231" s="29">
        <f t="shared" si="5"/>
        <v>3218.7687</v>
      </c>
      <c r="I231" s="17"/>
      <c r="J231" s="46"/>
      <c r="K231" s="18">
        <v>7</v>
      </c>
      <c r="L231" s="9" t="s">
        <v>39</v>
      </c>
      <c r="M231" s="18"/>
      <c r="N231" s="18"/>
      <c r="O231" s="47"/>
      <c r="P231" s="47"/>
      <c r="Q231" s="47"/>
      <c r="R231" s="47"/>
      <c r="S231" s="47"/>
      <c r="T231" s="47"/>
      <c r="U231" s="47"/>
      <c r="V231" s="47"/>
      <c r="W231" s="32"/>
      <c r="X231" s="27"/>
    </row>
    <row r="232" ht="25.5" spans="1:24">
      <c r="A232" s="8"/>
      <c r="B232" s="8">
        <v>229</v>
      </c>
      <c r="C232" s="9" t="s">
        <v>559</v>
      </c>
      <c r="D232" s="95" t="s">
        <v>560</v>
      </c>
      <c r="E232" s="8">
        <v>242778</v>
      </c>
      <c r="F232" s="28">
        <f t="shared" si="6"/>
        <v>4</v>
      </c>
      <c r="G232" s="37">
        <v>1060</v>
      </c>
      <c r="H232" s="29">
        <f t="shared" si="5"/>
        <v>4240</v>
      </c>
      <c r="I232" s="17"/>
      <c r="J232" s="46"/>
      <c r="K232" s="18">
        <v>4</v>
      </c>
      <c r="L232" s="9" t="s">
        <v>39</v>
      </c>
      <c r="M232" s="18"/>
      <c r="N232" s="18"/>
      <c r="O232" s="47"/>
      <c r="P232" s="47"/>
      <c r="Q232" s="47"/>
      <c r="R232" s="47"/>
      <c r="S232" s="47"/>
      <c r="T232" s="47"/>
      <c r="U232" s="47"/>
      <c r="V232" s="47"/>
      <c r="W232" s="32"/>
      <c r="X232" s="27"/>
    </row>
    <row r="233" ht="38.25" spans="1:24">
      <c r="A233" s="8"/>
      <c r="B233" s="8">
        <v>230</v>
      </c>
      <c r="C233" s="9" t="s">
        <v>561</v>
      </c>
      <c r="D233" s="95" t="s">
        <v>562</v>
      </c>
      <c r="E233" s="8">
        <v>299420</v>
      </c>
      <c r="F233" s="28">
        <f t="shared" si="6"/>
        <v>2</v>
      </c>
      <c r="G233" s="37">
        <v>23127.68</v>
      </c>
      <c r="H233" s="29">
        <f t="shared" si="5"/>
        <v>46255.36</v>
      </c>
      <c r="I233" s="17"/>
      <c r="J233" s="46"/>
      <c r="K233" s="18">
        <v>2</v>
      </c>
      <c r="L233" s="9" t="s">
        <v>39</v>
      </c>
      <c r="M233" s="18"/>
      <c r="N233" s="18"/>
      <c r="O233" s="47"/>
      <c r="P233" s="47"/>
      <c r="Q233" s="47"/>
      <c r="R233" s="47"/>
      <c r="S233" s="47"/>
      <c r="T233" s="47"/>
      <c r="U233" s="47"/>
      <c r="V233" s="47"/>
      <c r="W233" s="32"/>
      <c r="X233" s="27"/>
    </row>
    <row r="234" ht="25.5" spans="1:24">
      <c r="A234" s="8"/>
      <c r="B234" s="8">
        <v>231</v>
      </c>
      <c r="C234" s="9" t="s">
        <v>563</v>
      </c>
      <c r="D234" s="95" t="s">
        <v>564</v>
      </c>
      <c r="E234" s="8">
        <v>260885</v>
      </c>
      <c r="F234" s="28">
        <f t="shared" si="6"/>
        <v>6</v>
      </c>
      <c r="G234" s="37">
        <v>444.29</v>
      </c>
      <c r="H234" s="29">
        <f t="shared" si="5"/>
        <v>2665.74</v>
      </c>
      <c r="I234" s="17"/>
      <c r="J234" s="46"/>
      <c r="K234" s="18">
        <v>6</v>
      </c>
      <c r="L234" s="9" t="s">
        <v>39</v>
      </c>
      <c r="M234" s="18"/>
      <c r="N234" s="18"/>
      <c r="O234" s="47"/>
      <c r="P234" s="47"/>
      <c r="Q234" s="47"/>
      <c r="R234" s="47"/>
      <c r="S234" s="47"/>
      <c r="T234" s="47"/>
      <c r="U234" s="47"/>
      <c r="V234" s="47"/>
      <c r="W234" s="32"/>
      <c r="X234" s="27"/>
    </row>
    <row r="235" ht="25.5" spans="1:24">
      <c r="A235" s="8"/>
      <c r="B235" s="8">
        <v>232</v>
      </c>
      <c r="C235" s="9" t="s">
        <v>565</v>
      </c>
      <c r="D235" s="95" t="s">
        <v>566</v>
      </c>
      <c r="E235" s="8">
        <v>483298</v>
      </c>
      <c r="F235" s="28">
        <f t="shared" si="6"/>
        <v>8</v>
      </c>
      <c r="G235" s="37">
        <v>373.6</v>
      </c>
      <c r="H235" s="29">
        <f t="shared" si="5"/>
        <v>2988.8</v>
      </c>
      <c r="I235" s="17"/>
      <c r="J235" s="46"/>
      <c r="K235" s="18">
        <v>8</v>
      </c>
      <c r="L235" s="9" t="s">
        <v>39</v>
      </c>
      <c r="M235" s="18"/>
      <c r="N235" s="18"/>
      <c r="O235" s="47"/>
      <c r="P235" s="47"/>
      <c r="Q235" s="47"/>
      <c r="R235" s="47"/>
      <c r="S235" s="47"/>
      <c r="T235" s="47"/>
      <c r="U235" s="47"/>
      <c r="V235" s="47"/>
      <c r="W235" s="32"/>
      <c r="X235" s="27"/>
    </row>
    <row r="236" ht="25.5" spans="1:24">
      <c r="A236" s="8"/>
      <c r="B236" s="8">
        <v>233</v>
      </c>
      <c r="C236" s="9" t="s">
        <v>567</v>
      </c>
      <c r="D236" s="95" t="s">
        <v>568</v>
      </c>
      <c r="E236" s="8">
        <v>619776</v>
      </c>
      <c r="F236" s="28">
        <f t="shared" si="6"/>
        <v>3</v>
      </c>
      <c r="G236" s="37">
        <v>469.16</v>
      </c>
      <c r="H236" s="29">
        <f t="shared" si="5"/>
        <v>1407.48</v>
      </c>
      <c r="I236" s="17"/>
      <c r="J236" s="46"/>
      <c r="K236" s="18">
        <v>3</v>
      </c>
      <c r="L236" s="9" t="s">
        <v>39</v>
      </c>
      <c r="M236" s="18"/>
      <c r="N236" s="18"/>
      <c r="O236" s="47"/>
      <c r="P236" s="47"/>
      <c r="Q236" s="47"/>
      <c r="R236" s="47"/>
      <c r="S236" s="47"/>
      <c r="T236" s="47"/>
      <c r="U236" s="47"/>
      <c r="V236" s="47"/>
      <c r="W236" s="32"/>
      <c r="X236" s="27"/>
    </row>
    <row r="237" ht="51" spans="1:24">
      <c r="A237" s="8"/>
      <c r="B237" s="8">
        <v>234</v>
      </c>
      <c r="C237" s="9" t="s">
        <v>569</v>
      </c>
      <c r="D237" s="95" t="s">
        <v>570</v>
      </c>
      <c r="E237" s="8">
        <v>457795</v>
      </c>
      <c r="F237" s="28">
        <f t="shared" si="6"/>
        <v>2</v>
      </c>
      <c r="G237" s="37">
        <v>1382.1</v>
      </c>
      <c r="H237" s="29">
        <f t="shared" si="5"/>
        <v>2764.2</v>
      </c>
      <c r="I237" s="17"/>
      <c r="J237" s="46"/>
      <c r="K237" s="9">
        <v>2</v>
      </c>
      <c r="L237" s="9" t="s">
        <v>39</v>
      </c>
      <c r="M237" s="18"/>
      <c r="N237" s="18"/>
      <c r="O237" s="47"/>
      <c r="P237" s="47"/>
      <c r="Q237" s="47"/>
      <c r="R237" s="47"/>
      <c r="S237" s="47"/>
      <c r="T237" s="47"/>
      <c r="U237" s="47"/>
      <c r="V237" s="47"/>
      <c r="W237" s="32"/>
      <c r="X237" s="27"/>
    </row>
    <row r="238" ht="25.5" spans="1:24">
      <c r="A238" s="8"/>
      <c r="B238" s="8">
        <v>235</v>
      </c>
      <c r="C238" s="9" t="s">
        <v>571</v>
      </c>
      <c r="D238" s="95" t="s">
        <v>572</v>
      </c>
      <c r="E238" s="8">
        <v>458064</v>
      </c>
      <c r="F238" s="28">
        <f t="shared" si="6"/>
        <v>2</v>
      </c>
      <c r="G238" s="37">
        <v>1030.75</v>
      </c>
      <c r="H238" s="29">
        <f t="shared" si="5"/>
        <v>2061.5</v>
      </c>
      <c r="I238" s="17"/>
      <c r="J238" s="46"/>
      <c r="K238" s="18">
        <v>2</v>
      </c>
      <c r="L238" s="9" t="s">
        <v>39</v>
      </c>
      <c r="M238" s="18"/>
      <c r="N238" s="18"/>
      <c r="O238" s="47"/>
      <c r="P238" s="47"/>
      <c r="Q238" s="47"/>
      <c r="R238" s="47"/>
      <c r="S238" s="47"/>
      <c r="T238" s="47"/>
      <c r="U238" s="47"/>
      <c r="V238" s="47"/>
      <c r="W238" s="32"/>
      <c r="X238" s="27"/>
    </row>
    <row r="239" ht="38.25" spans="1:24">
      <c r="A239" s="8"/>
      <c r="B239" s="8">
        <v>236</v>
      </c>
      <c r="C239" s="9" t="s">
        <v>521</v>
      </c>
      <c r="D239" s="95" t="s">
        <v>573</v>
      </c>
      <c r="E239" s="8">
        <v>442192</v>
      </c>
      <c r="F239" s="28">
        <f t="shared" si="6"/>
        <v>1</v>
      </c>
      <c r="G239" s="37">
        <v>3896.33</v>
      </c>
      <c r="H239" s="29">
        <f t="shared" si="5"/>
        <v>3896.33</v>
      </c>
      <c r="I239" s="17"/>
      <c r="J239" s="46"/>
      <c r="K239" s="18">
        <v>1</v>
      </c>
      <c r="L239" s="9" t="s">
        <v>39</v>
      </c>
      <c r="M239" s="18"/>
      <c r="N239" s="18"/>
      <c r="O239" s="47"/>
      <c r="P239" s="47"/>
      <c r="Q239" s="47"/>
      <c r="R239" s="47"/>
      <c r="S239" s="47"/>
      <c r="T239" s="47"/>
      <c r="U239" s="47"/>
      <c r="V239" s="47"/>
      <c r="W239" s="32"/>
      <c r="X239" s="27"/>
    </row>
    <row r="240" ht="25.5" spans="1:24">
      <c r="A240" s="8"/>
      <c r="B240" s="8">
        <v>237</v>
      </c>
      <c r="C240" s="9" t="s">
        <v>574</v>
      </c>
      <c r="D240" s="95" t="s">
        <v>575</v>
      </c>
      <c r="E240" s="8">
        <v>429382</v>
      </c>
      <c r="F240" s="28">
        <f t="shared" si="6"/>
        <v>1</v>
      </c>
      <c r="G240" s="37">
        <v>363.366</v>
      </c>
      <c r="H240" s="29">
        <f t="shared" si="5"/>
        <v>363.366</v>
      </c>
      <c r="I240" s="17"/>
      <c r="J240" s="46"/>
      <c r="K240" s="18">
        <v>1</v>
      </c>
      <c r="L240" s="9" t="s">
        <v>39</v>
      </c>
      <c r="M240" s="18"/>
      <c r="N240" s="18"/>
      <c r="O240" s="47"/>
      <c r="P240" s="47"/>
      <c r="Q240" s="47"/>
      <c r="R240" s="47"/>
      <c r="S240" s="47"/>
      <c r="T240" s="47"/>
      <c r="U240" s="47"/>
      <c r="V240" s="47"/>
      <c r="W240" s="32"/>
      <c r="X240" s="27"/>
    </row>
    <row r="241" ht="38.25" spans="1:24">
      <c r="A241" s="8"/>
      <c r="B241" s="8">
        <v>238</v>
      </c>
      <c r="C241" s="9" t="s">
        <v>576</v>
      </c>
      <c r="D241" s="95" t="s">
        <v>577</v>
      </c>
      <c r="E241" s="8">
        <v>603537</v>
      </c>
      <c r="F241" s="28">
        <f t="shared" si="6"/>
        <v>10</v>
      </c>
      <c r="G241" s="37">
        <v>161.998</v>
      </c>
      <c r="H241" s="29">
        <f t="shared" si="5"/>
        <v>1619.98</v>
      </c>
      <c r="I241" s="17"/>
      <c r="J241" s="46"/>
      <c r="K241" s="18">
        <v>10</v>
      </c>
      <c r="L241" s="9" t="s">
        <v>39</v>
      </c>
      <c r="M241" s="18"/>
      <c r="N241" s="18"/>
      <c r="O241" s="47"/>
      <c r="P241" s="47"/>
      <c r="Q241" s="47"/>
      <c r="R241" s="47"/>
      <c r="S241" s="47"/>
      <c r="T241" s="47"/>
      <c r="U241" s="47"/>
      <c r="V241" s="47"/>
      <c r="W241" s="32"/>
      <c r="X241" s="27"/>
    </row>
    <row r="242" ht="25.5" spans="1:24">
      <c r="A242" s="8"/>
      <c r="B242" s="8">
        <v>239</v>
      </c>
      <c r="C242" s="9" t="s">
        <v>578</v>
      </c>
      <c r="D242" s="95" t="s">
        <v>579</v>
      </c>
      <c r="E242" s="8">
        <v>453524</v>
      </c>
      <c r="F242" s="28">
        <f t="shared" si="6"/>
        <v>3</v>
      </c>
      <c r="G242" s="37">
        <v>5880.46</v>
      </c>
      <c r="H242" s="29">
        <f t="shared" si="5"/>
        <v>17641.38</v>
      </c>
      <c r="I242" s="17"/>
      <c r="J242" s="46"/>
      <c r="K242" s="18">
        <v>3</v>
      </c>
      <c r="L242" s="9" t="s">
        <v>39</v>
      </c>
      <c r="M242" s="18"/>
      <c r="N242" s="18"/>
      <c r="O242" s="47"/>
      <c r="P242" s="47"/>
      <c r="Q242" s="47"/>
      <c r="R242" s="47"/>
      <c r="S242" s="47"/>
      <c r="T242" s="47"/>
      <c r="U242" s="47"/>
      <c r="V242" s="47"/>
      <c r="W242" s="32"/>
      <c r="X242" s="27"/>
    </row>
    <row r="243" ht="25.5" spans="1:24">
      <c r="A243" s="8"/>
      <c r="B243" s="8">
        <v>240</v>
      </c>
      <c r="C243" s="9" t="s">
        <v>580</v>
      </c>
      <c r="D243" s="95" t="s">
        <v>581</v>
      </c>
      <c r="E243" s="8">
        <v>627307</v>
      </c>
      <c r="F243" s="28">
        <f t="shared" si="6"/>
        <v>1</v>
      </c>
      <c r="G243" s="37">
        <v>56317</v>
      </c>
      <c r="H243" s="29">
        <f t="shared" si="5"/>
        <v>56317</v>
      </c>
      <c r="I243" s="17"/>
      <c r="J243" s="46"/>
      <c r="K243" s="18">
        <v>1</v>
      </c>
      <c r="L243" s="9" t="s">
        <v>39</v>
      </c>
      <c r="M243" s="18"/>
      <c r="N243" s="18"/>
      <c r="O243" s="47"/>
      <c r="P243" s="47"/>
      <c r="Q243" s="47"/>
      <c r="R243" s="47"/>
      <c r="S243" s="47"/>
      <c r="T243" s="47"/>
      <c r="U243" s="47"/>
      <c r="V243" s="47"/>
      <c r="W243" s="32"/>
      <c r="X243" s="27"/>
    </row>
    <row r="244" ht="38.25" spans="1:24">
      <c r="A244" s="8"/>
      <c r="B244" s="8">
        <v>241</v>
      </c>
      <c r="C244" s="9" t="s">
        <v>582</v>
      </c>
      <c r="D244" s="95" t="s">
        <v>583</v>
      </c>
      <c r="E244" s="8">
        <v>427496</v>
      </c>
      <c r="F244" s="28">
        <f t="shared" si="6"/>
        <v>17</v>
      </c>
      <c r="G244" s="37">
        <v>3500</v>
      </c>
      <c r="H244" s="29">
        <f t="shared" si="5"/>
        <v>59500</v>
      </c>
      <c r="I244" s="17"/>
      <c r="J244" s="46"/>
      <c r="K244" s="18">
        <v>17</v>
      </c>
      <c r="L244" s="9" t="s">
        <v>39</v>
      </c>
      <c r="M244" s="18"/>
      <c r="N244" s="18"/>
      <c r="O244" s="47"/>
      <c r="P244" s="47"/>
      <c r="Q244" s="47"/>
      <c r="R244" s="47"/>
      <c r="S244" s="47"/>
      <c r="T244" s="47"/>
      <c r="U244" s="47"/>
      <c r="V244" s="47"/>
      <c r="W244" s="32"/>
      <c r="X244" s="27"/>
    </row>
    <row r="245" ht="51" spans="1:24">
      <c r="A245" s="8"/>
      <c r="B245" s="8">
        <v>242</v>
      </c>
      <c r="C245" s="9" t="s">
        <v>584</v>
      </c>
      <c r="D245" s="95" t="s">
        <v>585</v>
      </c>
      <c r="E245" s="8">
        <v>305065</v>
      </c>
      <c r="F245" s="28">
        <f t="shared" si="6"/>
        <v>2</v>
      </c>
      <c r="G245" s="37">
        <v>20000</v>
      </c>
      <c r="H245" s="29">
        <f t="shared" si="5"/>
        <v>40000</v>
      </c>
      <c r="I245" s="17"/>
      <c r="J245" s="46"/>
      <c r="K245" s="18">
        <v>2</v>
      </c>
      <c r="L245" s="9" t="s">
        <v>39</v>
      </c>
      <c r="M245" s="18"/>
      <c r="N245" s="18"/>
      <c r="O245" s="47"/>
      <c r="P245" s="47"/>
      <c r="Q245" s="47"/>
      <c r="R245" s="47"/>
      <c r="S245" s="47"/>
      <c r="T245" s="47"/>
      <c r="U245" s="47"/>
      <c r="V245" s="47"/>
      <c r="W245" s="32"/>
      <c r="X245" s="27"/>
    </row>
    <row r="246" ht="25.5" spans="1:24">
      <c r="A246" s="8"/>
      <c r="B246" s="8">
        <v>243</v>
      </c>
      <c r="C246" s="9" t="s">
        <v>586</v>
      </c>
      <c r="D246" s="95" t="s">
        <v>587</v>
      </c>
      <c r="E246" s="8">
        <v>613481</v>
      </c>
      <c r="F246" s="28">
        <f t="shared" si="6"/>
        <v>2</v>
      </c>
      <c r="G246" s="37">
        <v>240</v>
      </c>
      <c r="H246" s="29">
        <f t="shared" si="5"/>
        <v>480</v>
      </c>
      <c r="I246" s="17"/>
      <c r="J246" s="46"/>
      <c r="K246" s="18">
        <v>2</v>
      </c>
      <c r="L246" s="9" t="s">
        <v>39</v>
      </c>
      <c r="M246" s="18"/>
      <c r="N246" s="18"/>
      <c r="O246" s="47"/>
      <c r="P246" s="47"/>
      <c r="Q246" s="47"/>
      <c r="R246" s="47"/>
      <c r="S246" s="47"/>
      <c r="T246" s="47"/>
      <c r="U246" s="47"/>
      <c r="V246" s="47"/>
      <c r="W246" s="32"/>
      <c r="X246" s="27"/>
    </row>
    <row r="247" ht="25.5" spans="1:24">
      <c r="A247" s="8"/>
      <c r="B247" s="8">
        <v>244</v>
      </c>
      <c r="C247" s="9" t="s">
        <v>588</v>
      </c>
      <c r="D247" s="95" t="s">
        <v>589</v>
      </c>
      <c r="E247" s="8">
        <v>613999</v>
      </c>
      <c r="F247" s="28">
        <f t="shared" si="6"/>
        <v>7</v>
      </c>
      <c r="G247" s="37">
        <v>70</v>
      </c>
      <c r="H247" s="29">
        <f t="shared" si="5"/>
        <v>490</v>
      </c>
      <c r="I247" s="17"/>
      <c r="J247" s="46"/>
      <c r="K247" s="18">
        <v>7</v>
      </c>
      <c r="L247" s="9" t="s">
        <v>39</v>
      </c>
      <c r="M247" s="18"/>
      <c r="N247" s="18"/>
      <c r="O247" s="47"/>
      <c r="P247" s="47"/>
      <c r="Q247" s="47"/>
      <c r="R247" s="47"/>
      <c r="S247" s="47"/>
      <c r="T247" s="47"/>
      <c r="U247" s="47"/>
      <c r="V247" s="47"/>
      <c r="W247" s="32"/>
      <c r="X247" s="27"/>
    </row>
    <row r="248" ht="25.5" spans="1:24">
      <c r="A248" s="8"/>
      <c r="B248" s="8">
        <v>245</v>
      </c>
      <c r="C248" s="9" t="s">
        <v>590</v>
      </c>
      <c r="D248" s="95" t="s">
        <v>591</v>
      </c>
      <c r="E248" s="8">
        <v>632257</v>
      </c>
      <c r="F248" s="28">
        <f t="shared" si="6"/>
        <v>2</v>
      </c>
      <c r="G248" s="37">
        <v>1400</v>
      </c>
      <c r="H248" s="29">
        <f t="shared" si="5"/>
        <v>2800</v>
      </c>
      <c r="I248" s="17"/>
      <c r="J248" s="46"/>
      <c r="K248" s="9">
        <v>2</v>
      </c>
      <c r="L248" s="9" t="s">
        <v>39</v>
      </c>
      <c r="M248" s="18"/>
      <c r="N248" s="18"/>
      <c r="O248" s="47"/>
      <c r="P248" s="47"/>
      <c r="Q248" s="47"/>
      <c r="R248" s="47"/>
      <c r="S248" s="47"/>
      <c r="T248" s="47"/>
      <c r="U248" s="47"/>
      <c r="V248" s="47"/>
      <c r="W248" s="32"/>
      <c r="X248" s="27"/>
    </row>
    <row r="249" ht="51" spans="1:24">
      <c r="A249" s="8"/>
      <c r="B249" s="8">
        <v>246</v>
      </c>
      <c r="C249" s="9" t="s">
        <v>592</v>
      </c>
      <c r="D249" s="95" t="s">
        <v>593</v>
      </c>
      <c r="E249" s="8">
        <v>603655</v>
      </c>
      <c r="F249" s="28">
        <f t="shared" si="6"/>
        <v>2</v>
      </c>
      <c r="G249" s="37">
        <v>335.18</v>
      </c>
      <c r="H249" s="29">
        <f t="shared" si="5"/>
        <v>670.36</v>
      </c>
      <c r="I249" s="17"/>
      <c r="J249" s="46"/>
      <c r="K249" s="18">
        <v>2</v>
      </c>
      <c r="L249" s="9" t="s">
        <v>39</v>
      </c>
      <c r="M249" s="18"/>
      <c r="N249" s="18"/>
      <c r="O249" s="47"/>
      <c r="P249" s="47"/>
      <c r="Q249" s="47"/>
      <c r="R249" s="47"/>
      <c r="S249" s="47"/>
      <c r="T249" s="47"/>
      <c r="U249" s="47"/>
      <c r="V249" s="47"/>
      <c r="W249" s="32"/>
      <c r="X249" s="27"/>
    </row>
    <row r="250" ht="229.5" spans="1:24">
      <c r="A250" s="8"/>
      <c r="B250" s="8">
        <v>247</v>
      </c>
      <c r="C250" s="9" t="s">
        <v>594</v>
      </c>
      <c r="D250" s="95" t="s">
        <v>595</v>
      </c>
      <c r="E250" s="8">
        <v>632932</v>
      </c>
      <c r="F250" s="28">
        <f t="shared" si="6"/>
        <v>1</v>
      </c>
      <c r="G250" s="37">
        <v>14339.5</v>
      </c>
      <c r="H250" s="29">
        <f t="shared" si="5"/>
        <v>14339.5</v>
      </c>
      <c r="I250" s="17"/>
      <c r="J250" s="46"/>
      <c r="K250" s="18">
        <v>1</v>
      </c>
      <c r="L250" s="9" t="s">
        <v>39</v>
      </c>
      <c r="M250" s="18"/>
      <c r="N250" s="18"/>
      <c r="O250" s="47"/>
      <c r="P250" s="47"/>
      <c r="Q250" s="47"/>
      <c r="R250" s="47"/>
      <c r="S250" s="47"/>
      <c r="T250" s="47"/>
      <c r="U250" s="47"/>
      <c r="V250" s="47"/>
      <c r="W250" s="32"/>
      <c r="X250" s="27"/>
    </row>
    <row r="251" ht="102" spans="1:24">
      <c r="A251" s="8"/>
      <c r="B251" s="8">
        <v>248</v>
      </c>
      <c r="C251" s="9" t="s">
        <v>596</v>
      </c>
      <c r="D251" s="95" t="s">
        <v>597</v>
      </c>
      <c r="E251" s="8">
        <v>420606</v>
      </c>
      <c r="F251" s="28">
        <f t="shared" si="6"/>
        <v>2</v>
      </c>
      <c r="G251" s="37">
        <v>11364.4</v>
      </c>
      <c r="H251" s="29">
        <f t="shared" si="5"/>
        <v>22728.8</v>
      </c>
      <c r="I251" s="17"/>
      <c r="J251" s="46"/>
      <c r="K251" s="14">
        <v>2</v>
      </c>
      <c r="L251" s="9" t="s">
        <v>39</v>
      </c>
      <c r="M251" s="18"/>
      <c r="N251" s="18"/>
      <c r="O251" s="47"/>
      <c r="P251" s="47"/>
      <c r="Q251" s="47"/>
      <c r="R251" s="47"/>
      <c r="S251" s="47"/>
      <c r="T251" s="47"/>
      <c r="U251" s="47"/>
      <c r="V251" s="47"/>
      <c r="W251" s="32"/>
      <c r="X251" s="27"/>
    </row>
    <row r="252" ht="38.25" spans="1:24">
      <c r="A252" s="8"/>
      <c r="B252" s="8">
        <v>249</v>
      </c>
      <c r="C252" s="9" t="s">
        <v>598</v>
      </c>
      <c r="D252" s="95" t="s">
        <v>599</v>
      </c>
      <c r="E252" s="8">
        <v>447982</v>
      </c>
      <c r="F252" s="28">
        <f t="shared" si="6"/>
        <v>2</v>
      </c>
      <c r="G252" s="37">
        <v>1257.96</v>
      </c>
      <c r="H252" s="29">
        <f t="shared" si="5"/>
        <v>2515.92</v>
      </c>
      <c r="I252" s="17"/>
      <c r="J252" s="46"/>
      <c r="K252" s="9">
        <v>2</v>
      </c>
      <c r="L252" s="9" t="s">
        <v>39</v>
      </c>
      <c r="M252" s="18"/>
      <c r="N252" s="18"/>
      <c r="O252" s="47"/>
      <c r="P252" s="47"/>
      <c r="Q252" s="47"/>
      <c r="R252" s="47"/>
      <c r="S252" s="47"/>
      <c r="T252" s="47"/>
      <c r="U252" s="47"/>
      <c r="V252" s="47"/>
      <c r="W252" s="32"/>
      <c r="X252" s="27"/>
    </row>
    <row r="253" ht="38.25" spans="1:24">
      <c r="A253" s="8"/>
      <c r="B253" s="8">
        <v>250</v>
      </c>
      <c r="C253" s="9" t="s">
        <v>600</v>
      </c>
      <c r="D253" s="95" t="s">
        <v>601</v>
      </c>
      <c r="E253" s="8">
        <v>625456</v>
      </c>
      <c r="F253" s="28">
        <f t="shared" si="6"/>
        <v>2</v>
      </c>
      <c r="G253" s="37">
        <v>3855.14</v>
      </c>
      <c r="H253" s="29">
        <f t="shared" si="5"/>
        <v>7710.28</v>
      </c>
      <c r="I253" s="17"/>
      <c r="J253" s="46"/>
      <c r="K253" s="14">
        <v>2</v>
      </c>
      <c r="L253" s="9" t="s">
        <v>39</v>
      </c>
      <c r="M253" s="18"/>
      <c r="N253" s="18"/>
      <c r="O253" s="47"/>
      <c r="P253" s="47"/>
      <c r="Q253" s="47"/>
      <c r="R253" s="47"/>
      <c r="S253" s="47"/>
      <c r="T253" s="47"/>
      <c r="U253" s="47"/>
      <c r="V253" s="47"/>
      <c r="W253" s="32"/>
      <c r="X253" s="27"/>
    </row>
    <row r="254" ht="25.5" spans="1:24">
      <c r="A254" s="8"/>
      <c r="B254" s="8">
        <v>251</v>
      </c>
      <c r="C254" s="9" t="s">
        <v>537</v>
      </c>
      <c r="D254" s="95" t="s">
        <v>602</v>
      </c>
      <c r="E254" s="8">
        <v>612740</v>
      </c>
      <c r="F254" s="28">
        <f t="shared" si="6"/>
        <v>1</v>
      </c>
      <c r="G254" s="37">
        <v>3954.27</v>
      </c>
      <c r="H254" s="29">
        <f t="shared" si="5"/>
        <v>3954.27</v>
      </c>
      <c r="I254" s="17"/>
      <c r="J254" s="46"/>
      <c r="K254" s="9">
        <v>1</v>
      </c>
      <c r="L254" s="9" t="s">
        <v>39</v>
      </c>
      <c r="M254" s="18"/>
      <c r="N254" s="18"/>
      <c r="O254" s="47"/>
      <c r="P254" s="47"/>
      <c r="Q254" s="47"/>
      <c r="R254" s="47"/>
      <c r="S254" s="47"/>
      <c r="T254" s="47"/>
      <c r="U254" s="47"/>
      <c r="V254" s="47"/>
      <c r="W254" s="32"/>
      <c r="X254" s="27"/>
    </row>
    <row r="255" ht="280.5" spans="1:24">
      <c r="A255" s="8"/>
      <c r="B255" s="8">
        <v>252</v>
      </c>
      <c r="C255" s="9" t="s">
        <v>603</v>
      </c>
      <c r="D255" s="95" t="s">
        <v>604</v>
      </c>
      <c r="E255" s="8">
        <v>634852</v>
      </c>
      <c r="F255" s="28">
        <f t="shared" si="6"/>
        <v>1</v>
      </c>
      <c r="G255" s="37">
        <v>8419.9</v>
      </c>
      <c r="H255" s="29">
        <f t="shared" si="5"/>
        <v>8419.9</v>
      </c>
      <c r="I255" s="17"/>
      <c r="J255" s="46"/>
      <c r="K255" s="14">
        <v>1</v>
      </c>
      <c r="L255" s="9" t="s">
        <v>39</v>
      </c>
      <c r="M255" s="18"/>
      <c r="N255" s="18"/>
      <c r="O255" s="47"/>
      <c r="P255" s="47"/>
      <c r="Q255" s="47"/>
      <c r="R255" s="47"/>
      <c r="S255" s="47"/>
      <c r="T255" s="47"/>
      <c r="U255" s="47"/>
      <c r="V255" s="47"/>
      <c r="W255" s="32"/>
      <c r="X255" s="27"/>
    </row>
    <row r="256" ht="51" spans="1:24">
      <c r="A256" s="8"/>
      <c r="B256" s="8">
        <v>253</v>
      </c>
      <c r="C256" s="9" t="s">
        <v>605</v>
      </c>
      <c r="D256" s="95" t="s">
        <v>606</v>
      </c>
      <c r="E256" s="8">
        <v>603131</v>
      </c>
      <c r="F256" s="28">
        <f t="shared" si="6"/>
        <v>1</v>
      </c>
      <c r="G256" s="37">
        <v>1264.8</v>
      </c>
      <c r="H256" s="29">
        <f t="shared" si="5"/>
        <v>1264.8</v>
      </c>
      <c r="I256" s="17"/>
      <c r="J256" s="46"/>
      <c r="K256" s="9">
        <v>1</v>
      </c>
      <c r="L256" s="9" t="s">
        <v>39</v>
      </c>
      <c r="M256" s="18"/>
      <c r="N256" s="18"/>
      <c r="O256" s="47"/>
      <c r="P256" s="47"/>
      <c r="Q256" s="47"/>
      <c r="R256" s="47"/>
      <c r="S256" s="47"/>
      <c r="T256" s="47"/>
      <c r="U256" s="47"/>
      <c r="V256" s="47"/>
      <c r="W256" s="32"/>
      <c r="X256" s="27"/>
    </row>
    <row r="257" ht="409.5" spans="1:24">
      <c r="A257" s="8"/>
      <c r="B257" s="8">
        <v>254</v>
      </c>
      <c r="C257" s="9" t="s">
        <v>607</v>
      </c>
      <c r="D257" s="95" t="s">
        <v>608</v>
      </c>
      <c r="E257" s="8">
        <v>629954</v>
      </c>
      <c r="F257" s="28">
        <f t="shared" si="6"/>
        <v>1</v>
      </c>
      <c r="G257" s="37">
        <v>298496.7</v>
      </c>
      <c r="H257" s="29">
        <f t="shared" si="5"/>
        <v>298496.7</v>
      </c>
      <c r="I257" s="17"/>
      <c r="J257" s="46"/>
      <c r="K257" s="14">
        <v>1</v>
      </c>
      <c r="L257" s="9" t="s">
        <v>39</v>
      </c>
      <c r="M257" s="18"/>
      <c r="N257" s="18"/>
      <c r="O257" s="47"/>
      <c r="P257" s="47"/>
      <c r="Q257" s="47"/>
      <c r="R257" s="47"/>
      <c r="S257" s="47"/>
      <c r="T257" s="47"/>
      <c r="U257" s="47"/>
      <c r="V257" s="47"/>
      <c r="W257" s="32"/>
      <c r="X257" s="27"/>
    </row>
    <row r="258" ht="369.75" spans="1:24">
      <c r="A258" s="8"/>
      <c r="B258" s="8">
        <v>255</v>
      </c>
      <c r="C258" s="9" t="s">
        <v>609</v>
      </c>
      <c r="D258" s="95" t="s">
        <v>610</v>
      </c>
      <c r="E258" s="8">
        <v>265047</v>
      </c>
      <c r="F258" s="28">
        <f t="shared" si="6"/>
        <v>1</v>
      </c>
      <c r="G258" s="37">
        <v>458300</v>
      </c>
      <c r="H258" s="29">
        <f t="shared" si="5"/>
        <v>458300</v>
      </c>
      <c r="I258" s="17"/>
      <c r="J258" s="46"/>
      <c r="K258" s="9">
        <v>1</v>
      </c>
      <c r="L258" s="9" t="s">
        <v>39</v>
      </c>
      <c r="M258" s="18"/>
      <c r="N258" s="18"/>
      <c r="O258" s="47"/>
      <c r="P258" s="47"/>
      <c r="Q258" s="47"/>
      <c r="R258" s="47"/>
      <c r="S258" s="47"/>
      <c r="T258" s="47"/>
      <c r="U258" s="47"/>
      <c r="V258" s="47"/>
      <c r="W258" s="32"/>
      <c r="X258" s="27"/>
    </row>
    <row r="259" ht="178.5" spans="1:24">
      <c r="A259" s="8"/>
      <c r="B259" s="8">
        <v>256</v>
      </c>
      <c r="C259" s="9" t="s">
        <v>611</v>
      </c>
      <c r="D259" s="95" t="s">
        <v>612</v>
      </c>
      <c r="E259" s="8">
        <v>271063</v>
      </c>
      <c r="F259" s="28">
        <f t="shared" si="6"/>
        <v>1</v>
      </c>
      <c r="G259" s="37">
        <v>270002.5</v>
      </c>
      <c r="H259" s="29">
        <f t="shared" si="5"/>
        <v>270002.5</v>
      </c>
      <c r="I259" s="17"/>
      <c r="J259" s="46"/>
      <c r="K259" s="14">
        <v>1</v>
      </c>
      <c r="L259" s="9" t="s">
        <v>39</v>
      </c>
      <c r="M259" s="18"/>
      <c r="N259" s="18"/>
      <c r="O259" s="47"/>
      <c r="P259" s="47"/>
      <c r="Q259" s="47"/>
      <c r="R259" s="47"/>
      <c r="S259" s="47"/>
      <c r="T259" s="47"/>
      <c r="U259" s="47"/>
      <c r="V259" s="47"/>
      <c r="W259" s="32"/>
      <c r="X259" s="27"/>
    </row>
    <row r="260" ht="38.25" spans="1:24">
      <c r="A260" s="8"/>
      <c r="B260" s="8">
        <v>257</v>
      </c>
      <c r="C260" s="9" t="s">
        <v>613</v>
      </c>
      <c r="D260" s="95" t="s">
        <v>614</v>
      </c>
      <c r="E260" s="8">
        <v>469647</v>
      </c>
      <c r="F260" s="28">
        <f t="shared" si="6"/>
        <v>2</v>
      </c>
      <c r="G260" s="37">
        <v>16004.67</v>
      </c>
      <c r="H260" s="29">
        <f t="shared" si="5"/>
        <v>32009.34</v>
      </c>
      <c r="I260" s="17"/>
      <c r="J260" s="46"/>
      <c r="K260" s="9">
        <v>2</v>
      </c>
      <c r="L260" s="9" t="s">
        <v>39</v>
      </c>
      <c r="M260" s="18"/>
      <c r="N260" s="18"/>
      <c r="O260" s="47"/>
      <c r="P260" s="47"/>
      <c r="Q260" s="47"/>
      <c r="R260" s="47"/>
      <c r="S260" s="47"/>
      <c r="T260" s="47"/>
      <c r="U260" s="47"/>
      <c r="V260" s="47"/>
      <c r="W260" s="32"/>
      <c r="X260" s="27"/>
    </row>
    <row r="261" ht="331.5" spans="1:24">
      <c r="A261" s="105" t="s">
        <v>615</v>
      </c>
      <c r="B261" s="8">
        <v>258</v>
      </c>
      <c r="C261" s="9" t="s">
        <v>616</v>
      </c>
      <c r="D261" s="19" t="s">
        <v>617</v>
      </c>
      <c r="E261" s="8">
        <v>461530</v>
      </c>
      <c r="F261" s="28">
        <f t="shared" si="6"/>
        <v>2</v>
      </c>
      <c r="G261" s="37">
        <v>1259.17</v>
      </c>
      <c r="H261" s="29">
        <f t="shared" si="5"/>
        <v>2518.34</v>
      </c>
      <c r="I261" s="17"/>
      <c r="J261" s="46"/>
      <c r="K261" s="17"/>
      <c r="L261" s="47"/>
      <c r="M261" s="18"/>
      <c r="N261" s="18"/>
      <c r="O261" s="47"/>
      <c r="P261" s="47"/>
      <c r="Q261" s="47"/>
      <c r="R261" s="47"/>
      <c r="S261" s="17">
        <v>2</v>
      </c>
      <c r="T261" s="17" t="s">
        <v>497</v>
      </c>
      <c r="U261" s="47"/>
      <c r="V261" s="47"/>
      <c r="W261" s="32"/>
      <c r="X261" s="27"/>
    </row>
    <row r="262" ht="293.25" spans="1:24">
      <c r="A262" s="58"/>
      <c r="B262" s="8">
        <v>259</v>
      </c>
      <c r="C262" s="9" t="s">
        <v>618</v>
      </c>
      <c r="D262" s="106" t="s">
        <v>619</v>
      </c>
      <c r="E262" s="8">
        <v>469866</v>
      </c>
      <c r="F262" s="28">
        <f t="shared" si="6"/>
        <v>35</v>
      </c>
      <c r="G262" s="37">
        <v>522.46</v>
      </c>
      <c r="H262" s="29">
        <f t="shared" si="5"/>
        <v>18286.1</v>
      </c>
      <c r="I262" s="17"/>
      <c r="J262" s="46"/>
      <c r="K262" s="17"/>
      <c r="L262" s="47"/>
      <c r="M262" s="18"/>
      <c r="N262" s="18"/>
      <c r="O262" s="47"/>
      <c r="P262" s="47"/>
      <c r="Q262" s="47"/>
      <c r="R262" s="47"/>
      <c r="S262" s="17">
        <v>35</v>
      </c>
      <c r="T262" s="17" t="s">
        <v>497</v>
      </c>
      <c r="U262" s="47"/>
      <c r="V262" s="47"/>
      <c r="W262" s="32"/>
      <c r="X262" s="27"/>
    </row>
    <row r="263" ht="255" spans="1:24">
      <c r="A263" s="60"/>
      <c r="B263" s="8">
        <v>260</v>
      </c>
      <c r="C263" s="9" t="s">
        <v>620</v>
      </c>
      <c r="D263" s="106" t="s">
        <v>621</v>
      </c>
      <c r="E263" s="8">
        <v>469865</v>
      </c>
      <c r="F263" s="28">
        <f t="shared" si="6"/>
        <v>30</v>
      </c>
      <c r="G263" s="37">
        <v>925.17</v>
      </c>
      <c r="H263" s="29">
        <f t="shared" si="5"/>
        <v>27755.1</v>
      </c>
      <c r="I263" s="17"/>
      <c r="J263" s="46"/>
      <c r="K263" s="17"/>
      <c r="L263" s="47"/>
      <c r="M263" s="18"/>
      <c r="N263" s="18"/>
      <c r="O263" s="47"/>
      <c r="P263" s="47"/>
      <c r="Q263" s="47"/>
      <c r="R263" s="47"/>
      <c r="S263" s="17">
        <v>30</v>
      </c>
      <c r="T263" s="17" t="s">
        <v>497</v>
      </c>
      <c r="U263" s="47"/>
      <c r="V263" s="47"/>
      <c r="W263" s="32"/>
      <c r="X263" s="27"/>
    </row>
    <row r="264" ht="51" spans="1:24">
      <c r="A264" s="107"/>
      <c r="B264" s="108">
        <v>261</v>
      </c>
      <c r="C264" s="9" t="s">
        <v>622</v>
      </c>
      <c r="D264" s="106" t="s">
        <v>623</v>
      </c>
      <c r="E264" s="109">
        <v>323889</v>
      </c>
      <c r="F264" s="28">
        <v>3</v>
      </c>
      <c r="G264" s="110">
        <v>1860.65</v>
      </c>
      <c r="H264" s="29">
        <f>SUM(F264*G264)</f>
        <v>5581.95</v>
      </c>
      <c r="I264" s="122"/>
      <c r="J264" s="123"/>
      <c r="K264" s="122">
        <v>3</v>
      </c>
      <c r="L264" s="108" t="s">
        <v>39</v>
      </c>
      <c r="M264" s="122"/>
      <c r="N264" s="122"/>
      <c r="O264" s="124"/>
      <c r="P264" s="124"/>
      <c r="Q264" s="124"/>
      <c r="R264" s="124"/>
      <c r="S264" s="124"/>
      <c r="T264" s="124"/>
      <c r="U264" s="124"/>
      <c r="V264" s="124"/>
      <c r="W264" s="132"/>
      <c r="X264" s="133"/>
    </row>
    <row r="265" ht="12.75" spans="1:24">
      <c r="A265" s="111"/>
      <c r="B265" s="111"/>
      <c r="C265" s="112"/>
      <c r="D265" s="113" t="s">
        <v>8</v>
      </c>
      <c r="E265" s="114"/>
      <c r="F265" s="115"/>
      <c r="G265" s="116"/>
      <c r="H265" s="116">
        <f>SUM(H4:H264)</f>
        <v>7578510.4808</v>
      </c>
      <c r="I265" s="125"/>
      <c r="J265" s="126"/>
      <c r="K265" s="125"/>
      <c r="L265" s="127"/>
      <c r="M265" s="128"/>
      <c r="N265" s="128"/>
      <c r="O265" s="127"/>
      <c r="P265" s="127"/>
      <c r="Q265" s="127"/>
      <c r="R265" s="127"/>
      <c r="S265" s="127"/>
      <c r="T265" s="127"/>
      <c r="U265" s="127"/>
      <c r="V265" s="127"/>
      <c r="W265" s="134"/>
      <c r="X265" s="135"/>
    </row>
    <row r="266" ht="12.75" spans="1:24">
      <c r="A266" s="117"/>
      <c r="B266" s="117"/>
      <c r="C266" s="117"/>
      <c r="D266" s="118"/>
      <c r="E266" s="117"/>
      <c r="F266" s="117"/>
      <c r="G266" s="119"/>
      <c r="H266" s="119"/>
      <c r="I266" s="129"/>
      <c r="J266" s="130"/>
      <c r="K266" s="129"/>
      <c r="M266" s="131"/>
      <c r="N266" s="131"/>
      <c r="W266" s="136"/>
      <c r="X266" s="137"/>
    </row>
    <row r="267" ht="12.75" spans="2:24">
      <c r="B267" s="117"/>
      <c r="C267" s="117"/>
      <c r="D267" s="120" t="s">
        <v>624</v>
      </c>
      <c r="E267" s="117"/>
      <c r="F267" s="117"/>
      <c r="G267" s="119"/>
      <c r="H267" s="119"/>
      <c r="I267" s="129"/>
      <c r="J267" s="130"/>
      <c r="K267" s="129"/>
      <c r="M267" s="131"/>
      <c r="N267" s="131"/>
      <c r="W267" s="136"/>
      <c r="X267" s="137"/>
    </row>
    <row r="268" ht="12.75" spans="2:24">
      <c r="B268" s="117"/>
      <c r="C268" s="117"/>
      <c r="D268" s="121" t="s">
        <v>625</v>
      </c>
      <c r="E268" s="117"/>
      <c r="F268" s="117"/>
      <c r="G268" s="119"/>
      <c r="H268" s="119"/>
      <c r="I268" s="129"/>
      <c r="J268" s="130"/>
      <c r="K268" s="129"/>
      <c r="M268" s="131"/>
      <c r="N268" s="131"/>
      <c r="W268" s="136"/>
      <c r="X268" s="137"/>
    </row>
    <row r="269" ht="12.75" spans="2:24">
      <c r="B269" s="117"/>
      <c r="C269" s="117"/>
      <c r="D269" s="121" t="s">
        <v>626</v>
      </c>
      <c r="E269" s="117"/>
      <c r="F269" s="117"/>
      <c r="G269" s="119"/>
      <c r="H269" s="119"/>
      <c r="I269" s="129"/>
      <c r="J269" s="130"/>
      <c r="K269" s="129"/>
      <c r="M269" s="131"/>
      <c r="N269" s="131"/>
      <c r="W269" s="136"/>
      <c r="X269" s="137"/>
    </row>
    <row r="270" ht="12.75" spans="2:24">
      <c r="B270" s="117"/>
      <c r="C270" s="117"/>
      <c r="D270" s="121" t="s">
        <v>627</v>
      </c>
      <c r="E270" s="117"/>
      <c r="F270" s="117"/>
      <c r="G270" s="119"/>
      <c r="H270" s="119"/>
      <c r="I270" s="129"/>
      <c r="J270" s="130"/>
      <c r="K270" s="129"/>
      <c r="M270" s="131"/>
      <c r="N270" s="131"/>
      <c r="W270" s="136"/>
      <c r="X270" s="137"/>
    </row>
    <row r="271" ht="12.75" spans="1:24">
      <c r="A271" s="117"/>
      <c r="B271" s="117"/>
      <c r="C271" s="117"/>
      <c r="D271" s="118"/>
      <c r="E271" s="117"/>
      <c r="F271" s="117"/>
      <c r="G271" s="119"/>
      <c r="H271" s="119"/>
      <c r="I271" s="129"/>
      <c r="J271" s="130"/>
      <c r="K271" s="129"/>
      <c r="M271" s="131"/>
      <c r="N271" s="131"/>
      <c r="W271" s="136"/>
      <c r="X271" s="137"/>
    </row>
    <row r="272" ht="12.75" spans="1:24">
      <c r="A272" s="117"/>
      <c r="B272" s="117"/>
      <c r="I272" s="129"/>
      <c r="J272" s="130"/>
      <c r="K272" s="129"/>
      <c r="M272" s="131"/>
      <c r="N272" s="131"/>
      <c r="W272" s="136"/>
      <c r="X272" s="137"/>
    </row>
    <row r="273" ht="12.75" spans="1:24">
      <c r="A273" s="117"/>
      <c r="B273" s="117"/>
      <c r="C273" s="117"/>
      <c r="D273" s="118"/>
      <c r="E273" s="117"/>
      <c r="F273" s="117"/>
      <c r="G273" s="119"/>
      <c r="H273" s="119"/>
      <c r="I273" s="129"/>
      <c r="J273" s="130"/>
      <c r="K273" s="129"/>
      <c r="M273" s="131"/>
      <c r="N273" s="131"/>
      <c r="W273" s="136"/>
      <c r="X273" s="137"/>
    </row>
    <row r="274" ht="12.75" spans="1:24">
      <c r="A274" s="117"/>
      <c r="B274" s="117"/>
      <c r="C274" s="117"/>
      <c r="D274" s="118"/>
      <c r="E274" s="117"/>
      <c r="F274" s="117"/>
      <c r="G274" s="119"/>
      <c r="H274" s="119"/>
      <c r="I274" s="129"/>
      <c r="J274" s="130"/>
      <c r="K274" s="129"/>
      <c r="M274" s="131"/>
      <c r="N274" s="131"/>
      <c r="W274" s="136"/>
      <c r="X274" s="137"/>
    </row>
    <row r="275" ht="12.75" spans="1:24">
      <c r="A275" s="117"/>
      <c r="B275" s="117"/>
      <c r="C275" s="117"/>
      <c r="D275" s="118"/>
      <c r="E275" s="117"/>
      <c r="F275" s="117"/>
      <c r="G275" s="119"/>
      <c r="H275" s="119"/>
      <c r="I275" s="129"/>
      <c r="J275" s="130"/>
      <c r="K275" s="129"/>
      <c r="M275" s="131"/>
      <c r="N275" s="131"/>
      <c r="W275" s="136"/>
      <c r="X275" s="137"/>
    </row>
    <row r="276" ht="12.75" spans="1:24">
      <c r="A276" s="117"/>
      <c r="B276" s="117"/>
      <c r="C276" s="117"/>
      <c r="D276" s="118"/>
      <c r="E276" s="117"/>
      <c r="F276" s="117"/>
      <c r="G276" s="119"/>
      <c r="H276" s="119"/>
      <c r="I276" s="129"/>
      <c r="J276" s="130"/>
      <c r="K276" s="129"/>
      <c r="M276" s="131"/>
      <c r="N276" s="131"/>
      <c r="W276" s="136"/>
      <c r="X276" s="137"/>
    </row>
    <row r="277" ht="12.75" spans="1:24">
      <c r="A277" s="117"/>
      <c r="B277" s="117"/>
      <c r="C277" s="117"/>
      <c r="D277" s="118"/>
      <c r="E277" s="117"/>
      <c r="F277" s="117"/>
      <c r="G277" s="119"/>
      <c r="H277" s="119"/>
      <c r="I277" s="129"/>
      <c r="J277" s="130"/>
      <c r="K277" s="129"/>
      <c r="M277" s="131"/>
      <c r="N277" s="131"/>
      <c r="W277" s="136"/>
      <c r="X277" s="137"/>
    </row>
    <row r="278" ht="12.75" spans="1:24">
      <c r="A278" s="117"/>
      <c r="B278" s="117"/>
      <c r="C278" s="117"/>
      <c r="D278" s="118"/>
      <c r="E278" s="117"/>
      <c r="F278" s="117"/>
      <c r="G278" s="119"/>
      <c r="H278" s="119"/>
      <c r="I278" s="129"/>
      <c r="J278" s="130"/>
      <c r="K278" s="129"/>
      <c r="M278" s="131"/>
      <c r="N278" s="131"/>
      <c r="W278" s="136"/>
      <c r="X278" s="137"/>
    </row>
    <row r="279" ht="12.75" spans="1:24">
      <c r="A279" s="117"/>
      <c r="B279" s="117"/>
      <c r="C279" s="117"/>
      <c r="D279" s="118"/>
      <c r="E279" s="117"/>
      <c r="F279" s="117"/>
      <c r="G279" s="119"/>
      <c r="H279" s="119"/>
      <c r="I279" s="129"/>
      <c r="J279" s="130"/>
      <c r="K279" s="129"/>
      <c r="M279" s="131"/>
      <c r="N279" s="131"/>
      <c r="W279" s="136"/>
      <c r="X279" s="137"/>
    </row>
    <row r="280" ht="12.75" spans="1:24">
      <c r="A280" s="117"/>
      <c r="B280" s="117"/>
      <c r="C280" s="117"/>
      <c r="D280" s="118"/>
      <c r="E280" s="117"/>
      <c r="F280" s="117"/>
      <c r="G280" s="119"/>
      <c r="H280" s="119"/>
      <c r="I280" s="129"/>
      <c r="J280" s="130"/>
      <c r="K280" s="129"/>
      <c r="M280" s="131"/>
      <c r="N280" s="131"/>
      <c r="W280" s="136"/>
      <c r="X280" s="137"/>
    </row>
    <row r="281" ht="12.75" spans="1:24">
      <c r="A281" s="117"/>
      <c r="B281" s="117"/>
      <c r="C281" s="117"/>
      <c r="D281" s="118"/>
      <c r="E281" s="117"/>
      <c r="F281" s="117"/>
      <c r="G281" s="119"/>
      <c r="H281" s="119"/>
      <c r="I281" s="129"/>
      <c r="J281" s="130"/>
      <c r="K281" s="129"/>
      <c r="M281" s="131"/>
      <c r="N281" s="131"/>
      <c r="W281" s="136"/>
      <c r="X281" s="137"/>
    </row>
    <row r="282" ht="12.75" spans="1:24">
      <c r="A282" s="117"/>
      <c r="B282" s="117"/>
      <c r="C282" s="117"/>
      <c r="D282" s="118"/>
      <c r="E282" s="117"/>
      <c r="F282" s="117"/>
      <c r="G282" s="119"/>
      <c r="H282" s="119"/>
      <c r="I282" s="129"/>
      <c r="J282" s="130"/>
      <c r="K282" s="129"/>
      <c r="M282" s="131"/>
      <c r="N282" s="131"/>
      <c r="W282" s="136"/>
      <c r="X282" s="137"/>
    </row>
    <row r="283" ht="12.75" spans="1:24">
      <c r="A283" s="117"/>
      <c r="B283" s="117"/>
      <c r="C283" s="117"/>
      <c r="D283" s="118"/>
      <c r="E283" s="117"/>
      <c r="F283" s="117"/>
      <c r="G283" s="119"/>
      <c r="H283" s="119"/>
      <c r="I283" s="129"/>
      <c r="J283" s="130"/>
      <c r="K283" s="129"/>
      <c r="M283" s="131"/>
      <c r="N283" s="131"/>
      <c r="W283" s="136"/>
      <c r="X283" s="137"/>
    </row>
    <row r="284" ht="12.75" spans="1:24">
      <c r="A284" s="117"/>
      <c r="B284" s="117"/>
      <c r="C284" s="117"/>
      <c r="D284" s="118"/>
      <c r="E284" s="117"/>
      <c r="F284" s="117"/>
      <c r="G284" s="119"/>
      <c r="H284" s="119"/>
      <c r="I284" s="129"/>
      <c r="J284" s="130"/>
      <c r="K284" s="129"/>
      <c r="M284" s="131"/>
      <c r="N284" s="131"/>
      <c r="W284" s="136"/>
      <c r="X284" s="137"/>
    </row>
    <row r="285" ht="12.75" spans="1:24">
      <c r="A285" s="117"/>
      <c r="B285" s="117"/>
      <c r="C285" s="117"/>
      <c r="D285" s="118"/>
      <c r="E285" s="117"/>
      <c r="F285" s="117"/>
      <c r="G285" s="119"/>
      <c r="H285" s="119"/>
      <c r="I285" s="129"/>
      <c r="J285" s="130"/>
      <c r="K285" s="129"/>
      <c r="M285" s="131"/>
      <c r="N285" s="131"/>
      <c r="W285" s="136"/>
      <c r="X285" s="137"/>
    </row>
    <row r="286" ht="12.75" spans="1:24">
      <c r="A286" s="117"/>
      <c r="B286" s="117"/>
      <c r="C286" s="117"/>
      <c r="D286" s="118"/>
      <c r="E286" s="117"/>
      <c r="F286" s="117"/>
      <c r="G286" s="119"/>
      <c r="H286" s="119"/>
      <c r="I286" s="129"/>
      <c r="J286" s="130"/>
      <c r="K286" s="129"/>
      <c r="M286" s="131"/>
      <c r="N286" s="131"/>
      <c r="W286" s="136"/>
      <c r="X286" s="137"/>
    </row>
    <row r="287" ht="12.75" spans="1:24">
      <c r="A287" s="117"/>
      <c r="B287" s="117"/>
      <c r="C287" s="117"/>
      <c r="D287" s="118"/>
      <c r="E287" s="117"/>
      <c r="F287" s="117"/>
      <c r="G287" s="119"/>
      <c r="H287" s="119"/>
      <c r="I287" s="129"/>
      <c r="J287" s="130"/>
      <c r="K287" s="129"/>
      <c r="M287" s="131"/>
      <c r="N287" s="131"/>
      <c r="W287" s="136"/>
      <c r="X287" s="137"/>
    </row>
    <row r="288" ht="12.75" spans="1:24">
      <c r="A288" s="117"/>
      <c r="B288" s="117"/>
      <c r="C288" s="117"/>
      <c r="D288" s="118"/>
      <c r="E288" s="117"/>
      <c r="F288" s="117"/>
      <c r="G288" s="119"/>
      <c r="H288" s="119"/>
      <c r="I288" s="129"/>
      <c r="J288" s="130"/>
      <c r="K288" s="129"/>
      <c r="M288" s="131"/>
      <c r="N288" s="131"/>
      <c r="W288" s="136"/>
      <c r="X288" s="137"/>
    </row>
    <row r="289" ht="12.75" spans="1:24">
      <c r="A289" s="117"/>
      <c r="B289" s="117"/>
      <c r="C289" s="117"/>
      <c r="D289" s="118"/>
      <c r="E289" s="117"/>
      <c r="F289" s="117"/>
      <c r="G289" s="119"/>
      <c r="H289" s="119"/>
      <c r="I289" s="129"/>
      <c r="J289" s="130"/>
      <c r="K289" s="129"/>
      <c r="M289" s="131"/>
      <c r="N289" s="131"/>
      <c r="W289" s="136"/>
      <c r="X289" s="137"/>
    </row>
    <row r="290" ht="12.75" spans="1:24">
      <c r="A290" s="117"/>
      <c r="B290" s="117"/>
      <c r="C290" s="117"/>
      <c r="D290" s="118"/>
      <c r="E290" s="117"/>
      <c r="F290" s="117"/>
      <c r="G290" s="119"/>
      <c r="H290" s="119"/>
      <c r="I290" s="129"/>
      <c r="J290" s="130"/>
      <c r="K290" s="129"/>
      <c r="W290" s="136"/>
      <c r="X290" s="137"/>
    </row>
    <row r="291" ht="12.75" spans="1:24">
      <c r="A291" s="117"/>
      <c r="B291" s="117"/>
      <c r="C291" s="117"/>
      <c r="D291" s="118"/>
      <c r="E291" s="117"/>
      <c r="F291" s="117"/>
      <c r="G291" s="119"/>
      <c r="H291" s="119"/>
      <c r="I291" s="129"/>
      <c r="J291" s="130"/>
      <c r="K291" s="129"/>
      <c r="W291" s="136"/>
      <c r="X291" s="137"/>
    </row>
    <row r="292" ht="12.75" spans="1:24">
      <c r="A292" s="117"/>
      <c r="B292" s="117"/>
      <c r="C292" s="117"/>
      <c r="D292" s="118"/>
      <c r="E292" s="117"/>
      <c r="F292" s="117"/>
      <c r="G292" s="119"/>
      <c r="H292" s="119"/>
      <c r="I292" s="129"/>
      <c r="J292" s="130"/>
      <c r="K292" s="129"/>
      <c r="W292" s="136"/>
      <c r="X292" s="137"/>
    </row>
    <row r="293" ht="12.75" spans="1:24">
      <c r="A293" s="117"/>
      <c r="B293" s="117"/>
      <c r="C293" s="117"/>
      <c r="D293" s="118"/>
      <c r="E293" s="117"/>
      <c r="F293" s="117"/>
      <c r="G293" s="119"/>
      <c r="H293" s="119"/>
      <c r="I293" s="129"/>
      <c r="J293" s="130"/>
      <c r="K293" s="129"/>
      <c r="W293" s="136"/>
      <c r="X293" s="137"/>
    </row>
    <row r="294" ht="12.75" spans="1:24">
      <c r="A294" s="117"/>
      <c r="B294" s="117"/>
      <c r="C294" s="117"/>
      <c r="D294" s="118"/>
      <c r="E294" s="117"/>
      <c r="F294" s="117"/>
      <c r="G294" s="119"/>
      <c r="H294" s="119"/>
      <c r="I294" s="129"/>
      <c r="J294" s="130"/>
      <c r="K294" s="129"/>
      <c r="W294" s="136"/>
      <c r="X294" s="137"/>
    </row>
    <row r="295" ht="12.75" spans="1:24">
      <c r="A295" s="117"/>
      <c r="B295" s="117"/>
      <c r="C295" s="117"/>
      <c r="D295" s="118"/>
      <c r="E295" s="117"/>
      <c r="F295" s="117"/>
      <c r="G295" s="119"/>
      <c r="H295" s="119"/>
      <c r="I295" s="129"/>
      <c r="J295" s="130"/>
      <c r="K295" s="129"/>
      <c r="W295" s="136"/>
      <c r="X295" s="137"/>
    </row>
    <row r="296" ht="12.75" spans="1:24">
      <c r="A296" s="117"/>
      <c r="B296" s="117"/>
      <c r="C296" s="117"/>
      <c r="D296" s="118"/>
      <c r="E296" s="117"/>
      <c r="F296" s="117"/>
      <c r="G296" s="119"/>
      <c r="H296" s="119"/>
      <c r="I296" s="129"/>
      <c r="J296" s="130"/>
      <c r="K296" s="129"/>
      <c r="W296" s="136"/>
      <c r="X296" s="137"/>
    </row>
    <row r="297" ht="12.75" spans="1:24">
      <c r="A297" s="117"/>
      <c r="B297" s="117"/>
      <c r="C297" s="117"/>
      <c r="D297" s="118"/>
      <c r="E297" s="117"/>
      <c r="F297" s="117"/>
      <c r="G297" s="119"/>
      <c r="H297" s="119"/>
      <c r="I297" s="129"/>
      <c r="J297" s="130"/>
      <c r="K297" s="129"/>
      <c r="W297" s="136"/>
      <c r="X297" s="137"/>
    </row>
    <row r="298" ht="12.75" spans="1:24">
      <c r="A298" s="117"/>
      <c r="B298" s="117"/>
      <c r="C298" s="117"/>
      <c r="D298" s="118"/>
      <c r="E298" s="117"/>
      <c r="F298" s="117"/>
      <c r="G298" s="119"/>
      <c r="H298" s="119"/>
      <c r="I298" s="129"/>
      <c r="J298" s="130"/>
      <c r="K298" s="129"/>
      <c r="W298" s="136"/>
      <c r="X298" s="137"/>
    </row>
    <row r="299" ht="12.75" spans="1:24">
      <c r="A299" s="117"/>
      <c r="B299" s="117"/>
      <c r="C299" s="117"/>
      <c r="D299" s="118"/>
      <c r="E299" s="117"/>
      <c r="F299" s="117"/>
      <c r="G299" s="119"/>
      <c r="H299" s="119"/>
      <c r="I299" s="129"/>
      <c r="J299" s="130"/>
      <c r="K299" s="129"/>
      <c r="W299" s="136"/>
      <c r="X299" s="137"/>
    </row>
    <row r="300" ht="12.75" spans="1:24">
      <c r="A300" s="117"/>
      <c r="B300" s="117"/>
      <c r="C300" s="117"/>
      <c r="D300" s="118"/>
      <c r="E300" s="117"/>
      <c r="F300" s="117"/>
      <c r="G300" s="119"/>
      <c r="H300" s="119"/>
      <c r="I300" s="129"/>
      <c r="J300" s="130"/>
      <c r="K300" s="129"/>
      <c r="W300" s="136"/>
      <c r="X300" s="137"/>
    </row>
    <row r="301" ht="12.75" spans="1:24">
      <c r="A301" s="117"/>
      <c r="B301" s="117"/>
      <c r="C301" s="117"/>
      <c r="D301" s="118"/>
      <c r="E301" s="117"/>
      <c r="F301" s="117"/>
      <c r="G301" s="119"/>
      <c r="H301" s="119"/>
      <c r="I301" s="129"/>
      <c r="J301" s="130"/>
      <c r="K301" s="129"/>
      <c r="W301" s="136"/>
      <c r="X301" s="137"/>
    </row>
    <row r="302" ht="12.75" spans="1:24">
      <c r="A302" s="117"/>
      <c r="B302" s="117"/>
      <c r="C302" s="117"/>
      <c r="D302" s="118"/>
      <c r="E302" s="117"/>
      <c r="F302" s="117"/>
      <c r="G302" s="119"/>
      <c r="H302" s="119"/>
      <c r="I302" s="129"/>
      <c r="J302" s="130"/>
      <c r="K302" s="129"/>
      <c r="W302" s="136"/>
      <c r="X302" s="137"/>
    </row>
    <row r="303" ht="12.75" spans="1:24">
      <c r="A303" s="117"/>
      <c r="B303" s="117"/>
      <c r="C303" s="117"/>
      <c r="D303" s="118"/>
      <c r="E303" s="117"/>
      <c r="F303" s="117"/>
      <c r="G303" s="119"/>
      <c r="H303" s="119"/>
      <c r="I303" s="129"/>
      <c r="J303" s="130"/>
      <c r="K303" s="129"/>
      <c r="W303" s="136"/>
      <c r="X303" s="137"/>
    </row>
    <row r="304" ht="12.75" spans="1:24">
      <c r="A304" s="117"/>
      <c r="B304" s="117"/>
      <c r="C304" s="117"/>
      <c r="D304" s="118"/>
      <c r="E304" s="117"/>
      <c r="F304" s="117"/>
      <c r="G304" s="119"/>
      <c r="H304" s="119"/>
      <c r="I304" s="129"/>
      <c r="J304" s="130"/>
      <c r="K304" s="129"/>
      <c r="W304" s="136"/>
      <c r="X304" s="137"/>
    </row>
    <row r="305" ht="12.75" spans="1:24">
      <c r="A305" s="117"/>
      <c r="B305" s="117"/>
      <c r="C305" s="117"/>
      <c r="D305" s="118"/>
      <c r="E305" s="117"/>
      <c r="F305" s="117"/>
      <c r="G305" s="119"/>
      <c r="H305" s="119"/>
      <c r="I305" s="129"/>
      <c r="J305" s="130"/>
      <c r="K305" s="129"/>
      <c r="W305" s="136"/>
      <c r="X305" s="137"/>
    </row>
    <row r="306" ht="12.75" spans="1:24">
      <c r="A306" s="117"/>
      <c r="B306" s="117"/>
      <c r="C306" s="117"/>
      <c r="D306" s="118"/>
      <c r="E306" s="117"/>
      <c r="F306" s="117"/>
      <c r="G306" s="119"/>
      <c r="H306" s="119"/>
      <c r="I306" s="129"/>
      <c r="J306" s="130"/>
      <c r="K306" s="129"/>
      <c r="W306" s="136"/>
      <c r="X306" s="137"/>
    </row>
    <row r="307" ht="12.75" spans="1:24">
      <c r="A307" s="117"/>
      <c r="B307" s="117"/>
      <c r="C307" s="117"/>
      <c r="D307" s="118"/>
      <c r="E307" s="117"/>
      <c r="F307" s="117"/>
      <c r="G307" s="119"/>
      <c r="H307" s="119"/>
      <c r="I307" s="129"/>
      <c r="J307" s="130"/>
      <c r="K307" s="129"/>
      <c r="W307" s="136"/>
      <c r="X307" s="137"/>
    </row>
    <row r="308" ht="12.75" spans="1:24">
      <c r="A308" s="117"/>
      <c r="B308" s="117"/>
      <c r="C308" s="117"/>
      <c r="D308" s="118"/>
      <c r="E308" s="117"/>
      <c r="F308" s="117"/>
      <c r="G308" s="119"/>
      <c r="H308" s="119"/>
      <c r="I308" s="129"/>
      <c r="J308" s="130"/>
      <c r="K308" s="129"/>
      <c r="W308" s="136"/>
      <c r="X308" s="137"/>
    </row>
    <row r="309" ht="12.75" spans="1:24">
      <c r="A309" s="117"/>
      <c r="B309" s="117"/>
      <c r="C309" s="117"/>
      <c r="D309" s="118"/>
      <c r="E309" s="117"/>
      <c r="F309" s="117"/>
      <c r="G309" s="119"/>
      <c r="H309" s="119"/>
      <c r="I309" s="129"/>
      <c r="J309" s="130"/>
      <c r="K309" s="129"/>
      <c r="W309" s="136"/>
      <c r="X309" s="137"/>
    </row>
    <row r="310" ht="12.75" spans="1:24">
      <c r="A310" s="117"/>
      <c r="B310" s="117"/>
      <c r="C310" s="117"/>
      <c r="D310" s="118"/>
      <c r="E310" s="117"/>
      <c r="F310" s="117"/>
      <c r="G310" s="119"/>
      <c r="H310" s="119"/>
      <c r="I310" s="129"/>
      <c r="J310" s="130"/>
      <c r="K310" s="129"/>
      <c r="W310" s="136"/>
      <c r="X310" s="137"/>
    </row>
    <row r="311" ht="12.75" spans="1:24">
      <c r="A311" s="117"/>
      <c r="B311" s="117"/>
      <c r="C311" s="117"/>
      <c r="D311" s="118"/>
      <c r="E311" s="117"/>
      <c r="F311" s="117"/>
      <c r="G311" s="119"/>
      <c r="H311" s="119"/>
      <c r="I311" s="129"/>
      <c r="J311" s="130"/>
      <c r="K311" s="129"/>
      <c r="W311" s="136"/>
      <c r="X311" s="137"/>
    </row>
    <row r="312" ht="12.75" spans="1:24">
      <c r="A312" s="117"/>
      <c r="B312" s="117"/>
      <c r="C312" s="117"/>
      <c r="D312" s="118"/>
      <c r="E312" s="117"/>
      <c r="F312" s="117"/>
      <c r="G312" s="119"/>
      <c r="H312" s="119"/>
      <c r="I312" s="129"/>
      <c r="J312" s="130"/>
      <c r="K312" s="129"/>
      <c r="W312" s="136"/>
      <c r="X312" s="137"/>
    </row>
    <row r="313" ht="12.75" spans="1:24">
      <c r="A313" s="117"/>
      <c r="B313" s="117"/>
      <c r="C313" s="117"/>
      <c r="D313" s="118"/>
      <c r="E313" s="117"/>
      <c r="F313" s="117"/>
      <c r="G313" s="119"/>
      <c r="H313" s="119"/>
      <c r="I313" s="129"/>
      <c r="J313" s="130"/>
      <c r="K313" s="129"/>
      <c r="W313" s="136"/>
      <c r="X313" s="137"/>
    </row>
    <row r="314" ht="12.75" spans="1:24">
      <c r="A314" s="117"/>
      <c r="B314" s="117"/>
      <c r="C314" s="117"/>
      <c r="D314" s="118"/>
      <c r="E314" s="117"/>
      <c r="F314" s="117"/>
      <c r="G314" s="119"/>
      <c r="H314" s="119"/>
      <c r="I314" s="129"/>
      <c r="J314" s="130"/>
      <c r="K314" s="129"/>
      <c r="W314" s="136"/>
      <c r="X314" s="137"/>
    </row>
    <row r="315" ht="12.75" spans="1:24">
      <c r="A315" s="117"/>
      <c r="B315" s="117"/>
      <c r="C315" s="117"/>
      <c r="D315" s="118"/>
      <c r="E315" s="117"/>
      <c r="F315" s="117"/>
      <c r="G315" s="119"/>
      <c r="H315" s="119"/>
      <c r="I315" s="129"/>
      <c r="J315" s="130"/>
      <c r="K315" s="129"/>
      <c r="W315" s="136"/>
      <c r="X315" s="137"/>
    </row>
    <row r="316" ht="12.75" spans="1:24">
      <c r="A316" s="117"/>
      <c r="B316" s="117"/>
      <c r="C316" s="117"/>
      <c r="D316" s="118"/>
      <c r="E316" s="117"/>
      <c r="F316" s="117"/>
      <c r="G316" s="119"/>
      <c r="H316" s="119"/>
      <c r="I316" s="129"/>
      <c r="J316" s="130"/>
      <c r="K316" s="129"/>
      <c r="W316" s="136"/>
      <c r="X316" s="137"/>
    </row>
    <row r="317" ht="12.75" spans="1:24">
      <c r="A317" s="117"/>
      <c r="B317" s="117"/>
      <c r="C317" s="117"/>
      <c r="D317" s="118"/>
      <c r="E317" s="117"/>
      <c r="F317" s="117"/>
      <c r="G317" s="119"/>
      <c r="H317" s="119"/>
      <c r="I317" s="129"/>
      <c r="J317" s="130"/>
      <c r="K317" s="129"/>
      <c r="W317" s="136"/>
      <c r="X317" s="137"/>
    </row>
    <row r="318" ht="12.75" spans="1:24">
      <c r="A318" s="117"/>
      <c r="B318" s="117"/>
      <c r="C318" s="117"/>
      <c r="D318" s="118"/>
      <c r="E318" s="117"/>
      <c r="F318" s="117"/>
      <c r="G318" s="119"/>
      <c r="H318" s="119"/>
      <c r="I318" s="129"/>
      <c r="J318" s="130"/>
      <c r="K318" s="129"/>
      <c r="W318" s="136"/>
      <c r="X318" s="137"/>
    </row>
    <row r="319" ht="12.75" spans="1:24">
      <c r="A319" s="117"/>
      <c r="B319" s="117"/>
      <c r="C319" s="117"/>
      <c r="D319" s="118"/>
      <c r="E319" s="117"/>
      <c r="F319" s="117"/>
      <c r="G319" s="119"/>
      <c r="H319" s="119"/>
      <c r="I319" s="129"/>
      <c r="J319" s="130"/>
      <c r="K319" s="129"/>
      <c r="W319" s="136"/>
      <c r="X319" s="137"/>
    </row>
    <row r="320" ht="12.75" spans="1:24">
      <c r="A320" s="117"/>
      <c r="B320" s="117"/>
      <c r="C320" s="117"/>
      <c r="D320" s="118"/>
      <c r="E320" s="117"/>
      <c r="F320" s="117"/>
      <c r="G320" s="119"/>
      <c r="H320" s="119"/>
      <c r="I320" s="129"/>
      <c r="J320" s="130"/>
      <c r="K320" s="129"/>
      <c r="W320" s="136"/>
      <c r="X320" s="137"/>
    </row>
    <row r="321" ht="12.75" spans="1:24">
      <c r="A321" s="117"/>
      <c r="B321" s="117"/>
      <c r="C321" s="117"/>
      <c r="D321" s="118"/>
      <c r="E321" s="117"/>
      <c r="F321" s="117"/>
      <c r="G321" s="119"/>
      <c r="H321" s="119"/>
      <c r="I321" s="129"/>
      <c r="J321" s="130"/>
      <c r="K321" s="129"/>
      <c r="W321" s="136"/>
      <c r="X321" s="137"/>
    </row>
    <row r="322" ht="12.75" spans="1:24">
      <c r="A322" s="117"/>
      <c r="B322" s="117"/>
      <c r="C322" s="117"/>
      <c r="D322" s="118"/>
      <c r="E322" s="117"/>
      <c r="F322" s="117"/>
      <c r="G322" s="119"/>
      <c r="H322" s="119"/>
      <c r="I322" s="129"/>
      <c r="J322" s="130"/>
      <c r="K322" s="129"/>
      <c r="W322" s="136"/>
      <c r="X322" s="137"/>
    </row>
    <row r="323" ht="12.75" spans="1:24">
      <c r="A323" s="117"/>
      <c r="B323" s="117"/>
      <c r="C323" s="117"/>
      <c r="D323" s="118"/>
      <c r="E323" s="117"/>
      <c r="F323" s="117"/>
      <c r="G323" s="119"/>
      <c r="H323" s="119"/>
      <c r="I323" s="129"/>
      <c r="J323" s="130"/>
      <c r="K323" s="129"/>
      <c r="W323" s="136"/>
      <c r="X323" s="137"/>
    </row>
    <row r="324" ht="12.75" spans="1:24">
      <c r="A324" s="117"/>
      <c r="B324" s="117"/>
      <c r="C324" s="117"/>
      <c r="D324" s="118"/>
      <c r="E324" s="117"/>
      <c r="F324" s="117"/>
      <c r="G324" s="119"/>
      <c r="H324" s="119"/>
      <c r="I324" s="129"/>
      <c r="J324" s="130"/>
      <c r="K324" s="129"/>
      <c r="W324" s="136"/>
      <c r="X324" s="137"/>
    </row>
    <row r="325" ht="12.75" spans="1:24">
      <c r="A325" s="117"/>
      <c r="B325" s="117"/>
      <c r="C325" s="117"/>
      <c r="D325" s="118"/>
      <c r="E325" s="117"/>
      <c r="F325" s="117"/>
      <c r="G325" s="119"/>
      <c r="H325" s="119"/>
      <c r="I325" s="129"/>
      <c r="J325" s="130"/>
      <c r="K325" s="129"/>
      <c r="W325" s="136"/>
      <c r="X325" s="137"/>
    </row>
    <row r="326" ht="12.75" spans="1:24">
      <c r="A326" s="117"/>
      <c r="B326" s="117"/>
      <c r="C326" s="117"/>
      <c r="D326" s="118"/>
      <c r="E326" s="117"/>
      <c r="F326" s="117"/>
      <c r="G326" s="119"/>
      <c r="H326" s="119"/>
      <c r="I326" s="129"/>
      <c r="J326" s="130"/>
      <c r="K326" s="129"/>
      <c r="W326" s="136"/>
      <c r="X326" s="137"/>
    </row>
    <row r="327" ht="12.75" spans="1:24">
      <c r="A327" s="117"/>
      <c r="B327" s="117"/>
      <c r="C327" s="117"/>
      <c r="D327" s="118"/>
      <c r="E327" s="117"/>
      <c r="F327" s="117"/>
      <c r="G327" s="119"/>
      <c r="H327" s="119"/>
      <c r="I327" s="129"/>
      <c r="J327" s="130"/>
      <c r="K327" s="129"/>
      <c r="W327" s="136"/>
      <c r="X327" s="137"/>
    </row>
    <row r="328" ht="12.75" spans="1:24">
      <c r="A328" s="117"/>
      <c r="B328" s="117"/>
      <c r="C328" s="117"/>
      <c r="D328" s="118"/>
      <c r="E328" s="117"/>
      <c r="F328" s="117"/>
      <c r="G328" s="119"/>
      <c r="H328" s="119"/>
      <c r="I328" s="129"/>
      <c r="J328" s="130"/>
      <c r="K328" s="129"/>
      <c r="W328" s="136"/>
      <c r="X328" s="137"/>
    </row>
    <row r="329" ht="12.75" spans="1:24">
      <c r="A329" s="117"/>
      <c r="B329" s="117"/>
      <c r="C329" s="117"/>
      <c r="D329" s="118"/>
      <c r="E329" s="117"/>
      <c r="F329" s="117"/>
      <c r="G329" s="119"/>
      <c r="H329" s="119"/>
      <c r="I329" s="129"/>
      <c r="J329" s="130"/>
      <c r="K329" s="129"/>
      <c r="W329" s="136"/>
      <c r="X329" s="137"/>
    </row>
    <row r="330" ht="12.75" spans="1:24">
      <c r="A330" s="117"/>
      <c r="B330" s="117"/>
      <c r="C330" s="117"/>
      <c r="D330" s="118"/>
      <c r="E330" s="117"/>
      <c r="F330" s="117"/>
      <c r="G330" s="119"/>
      <c r="H330" s="119"/>
      <c r="I330" s="129"/>
      <c r="J330" s="130"/>
      <c r="K330" s="129"/>
      <c r="W330" s="136"/>
      <c r="X330" s="137"/>
    </row>
    <row r="331" ht="12.75" spans="1:24">
      <c r="A331" s="117"/>
      <c r="B331" s="117"/>
      <c r="C331" s="117"/>
      <c r="D331" s="118"/>
      <c r="E331" s="117"/>
      <c r="F331" s="117"/>
      <c r="G331" s="119"/>
      <c r="H331" s="119"/>
      <c r="I331" s="129"/>
      <c r="J331" s="130"/>
      <c r="K331" s="129"/>
      <c r="W331" s="136"/>
      <c r="X331" s="137"/>
    </row>
    <row r="332" ht="12.75" spans="1:24">
      <c r="A332" s="117"/>
      <c r="B332" s="117"/>
      <c r="C332" s="117"/>
      <c r="D332" s="118"/>
      <c r="E332" s="117"/>
      <c r="F332" s="117"/>
      <c r="G332" s="119"/>
      <c r="H332" s="119"/>
      <c r="I332" s="129"/>
      <c r="J332" s="130"/>
      <c r="K332" s="129"/>
      <c r="W332" s="136"/>
      <c r="X332" s="137"/>
    </row>
    <row r="333" ht="12.75" spans="1:24">
      <c r="A333" s="117"/>
      <c r="B333" s="117"/>
      <c r="C333" s="117"/>
      <c r="D333" s="118"/>
      <c r="E333" s="117"/>
      <c r="F333" s="117"/>
      <c r="G333" s="119"/>
      <c r="H333" s="119"/>
      <c r="I333" s="129"/>
      <c r="J333" s="130"/>
      <c r="K333" s="129"/>
      <c r="W333" s="136"/>
      <c r="X333" s="137"/>
    </row>
    <row r="334" ht="12.75" spans="1:24">
      <c r="A334" s="117"/>
      <c r="B334" s="117"/>
      <c r="C334" s="117"/>
      <c r="D334" s="118"/>
      <c r="E334" s="117"/>
      <c r="F334" s="117"/>
      <c r="G334" s="119"/>
      <c r="H334" s="119"/>
      <c r="I334" s="129"/>
      <c r="J334" s="130"/>
      <c r="K334" s="129"/>
      <c r="W334" s="136"/>
      <c r="X334" s="137"/>
    </row>
    <row r="335" ht="12.75" spans="1:24">
      <c r="A335" s="117"/>
      <c r="B335" s="117"/>
      <c r="C335" s="117"/>
      <c r="D335" s="118"/>
      <c r="E335" s="117"/>
      <c r="F335" s="117"/>
      <c r="G335" s="119"/>
      <c r="H335" s="119"/>
      <c r="I335" s="129"/>
      <c r="J335" s="130"/>
      <c r="K335" s="129"/>
      <c r="W335" s="136"/>
      <c r="X335" s="137"/>
    </row>
    <row r="336" ht="12.75" spans="1:24">
      <c r="A336" s="117"/>
      <c r="B336" s="117"/>
      <c r="C336" s="117"/>
      <c r="D336" s="118"/>
      <c r="E336" s="117"/>
      <c r="F336" s="117"/>
      <c r="G336" s="119"/>
      <c r="H336" s="119"/>
      <c r="I336" s="129"/>
      <c r="J336" s="130"/>
      <c r="K336" s="129"/>
      <c r="W336" s="136"/>
      <c r="X336" s="137"/>
    </row>
    <row r="337" ht="12.75" spans="1:24">
      <c r="A337" s="117"/>
      <c r="B337" s="117"/>
      <c r="C337" s="117"/>
      <c r="D337" s="118"/>
      <c r="E337" s="117"/>
      <c r="F337" s="117"/>
      <c r="G337" s="119"/>
      <c r="H337" s="119"/>
      <c r="I337" s="129"/>
      <c r="J337" s="130"/>
      <c r="K337" s="129"/>
      <c r="W337" s="136"/>
      <c r="X337" s="137"/>
    </row>
    <row r="338" ht="12.75" spans="1:24">
      <c r="A338" s="117"/>
      <c r="B338" s="117"/>
      <c r="C338" s="117"/>
      <c r="D338" s="118"/>
      <c r="E338" s="117"/>
      <c r="F338" s="117"/>
      <c r="G338" s="119"/>
      <c r="H338" s="119"/>
      <c r="I338" s="129"/>
      <c r="J338" s="130"/>
      <c r="K338" s="129"/>
      <c r="W338" s="136"/>
      <c r="X338" s="137"/>
    </row>
    <row r="339" ht="12.75" spans="1:24">
      <c r="A339" s="117"/>
      <c r="B339" s="117"/>
      <c r="C339" s="117"/>
      <c r="D339" s="118"/>
      <c r="E339" s="117"/>
      <c r="F339" s="117"/>
      <c r="G339" s="119"/>
      <c r="H339" s="119"/>
      <c r="I339" s="129"/>
      <c r="J339" s="130"/>
      <c r="K339" s="129"/>
      <c r="W339" s="136"/>
      <c r="X339" s="137"/>
    </row>
    <row r="340" ht="12.75" spans="1:24">
      <c r="A340" s="117"/>
      <c r="B340" s="117"/>
      <c r="C340" s="117"/>
      <c r="D340" s="118"/>
      <c r="E340" s="117"/>
      <c r="F340" s="117"/>
      <c r="G340" s="119"/>
      <c r="H340" s="119"/>
      <c r="I340" s="129"/>
      <c r="J340" s="130"/>
      <c r="K340" s="129"/>
      <c r="W340" s="136"/>
      <c r="X340" s="137"/>
    </row>
    <row r="341" ht="12.75" spans="1:24">
      <c r="A341" s="117"/>
      <c r="B341" s="117"/>
      <c r="C341" s="117"/>
      <c r="D341" s="118"/>
      <c r="E341" s="117"/>
      <c r="F341" s="117"/>
      <c r="G341" s="119"/>
      <c r="H341" s="119"/>
      <c r="I341" s="129"/>
      <c r="J341" s="130"/>
      <c r="K341" s="129"/>
      <c r="W341" s="136"/>
      <c r="X341" s="137"/>
    </row>
    <row r="342" ht="12.75" spans="1:24">
      <c r="A342" s="117"/>
      <c r="B342" s="117"/>
      <c r="C342" s="117"/>
      <c r="D342" s="118"/>
      <c r="E342" s="117"/>
      <c r="F342" s="117"/>
      <c r="G342" s="119"/>
      <c r="H342" s="119"/>
      <c r="I342" s="129"/>
      <c r="J342" s="130"/>
      <c r="K342" s="129"/>
      <c r="W342" s="136"/>
      <c r="X342" s="137"/>
    </row>
    <row r="343" ht="12.75" spans="1:24">
      <c r="A343" s="117"/>
      <c r="B343" s="117"/>
      <c r="C343" s="117"/>
      <c r="D343" s="118"/>
      <c r="E343" s="117"/>
      <c r="F343" s="117"/>
      <c r="G343" s="119"/>
      <c r="H343" s="119"/>
      <c r="I343" s="129"/>
      <c r="J343" s="130"/>
      <c r="K343" s="129"/>
      <c r="W343" s="136"/>
      <c r="X343" s="137"/>
    </row>
    <row r="344" ht="12.75" spans="1:24">
      <c r="A344" s="117"/>
      <c r="B344" s="117"/>
      <c r="C344" s="117"/>
      <c r="D344" s="118"/>
      <c r="E344" s="117"/>
      <c r="F344" s="117"/>
      <c r="G344" s="119"/>
      <c r="H344" s="119"/>
      <c r="I344" s="129"/>
      <c r="J344" s="130"/>
      <c r="K344" s="129"/>
      <c r="W344" s="136"/>
      <c r="X344" s="137"/>
    </row>
    <row r="345" ht="12.75" spans="1:24">
      <c r="A345" s="117"/>
      <c r="B345" s="117"/>
      <c r="C345" s="117"/>
      <c r="D345" s="118"/>
      <c r="E345" s="117"/>
      <c r="F345" s="117"/>
      <c r="G345" s="119"/>
      <c r="H345" s="119"/>
      <c r="I345" s="129"/>
      <c r="J345" s="130"/>
      <c r="K345" s="129"/>
      <c r="W345" s="136"/>
      <c r="X345" s="137"/>
    </row>
    <row r="346" ht="12.75" spans="1:24">
      <c r="A346" s="117"/>
      <c r="B346" s="117"/>
      <c r="C346" s="117"/>
      <c r="D346" s="118"/>
      <c r="E346" s="117"/>
      <c r="F346" s="117"/>
      <c r="G346" s="119"/>
      <c r="H346" s="119"/>
      <c r="I346" s="129"/>
      <c r="J346" s="130"/>
      <c r="K346" s="129"/>
      <c r="W346" s="136"/>
      <c r="X346" s="137"/>
    </row>
    <row r="347" ht="12.75" spans="1:24">
      <c r="A347" s="117"/>
      <c r="B347" s="117"/>
      <c r="C347" s="117"/>
      <c r="D347" s="118"/>
      <c r="E347" s="117"/>
      <c r="F347" s="117"/>
      <c r="G347" s="119"/>
      <c r="H347" s="119"/>
      <c r="I347" s="129"/>
      <c r="J347" s="130"/>
      <c r="K347" s="129"/>
      <c r="W347" s="136"/>
      <c r="X347" s="137"/>
    </row>
    <row r="348" ht="12.75" spans="1:24">
      <c r="A348" s="117"/>
      <c r="B348" s="117"/>
      <c r="C348" s="117"/>
      <c r="D348" s="118"/>
      <c r="E348" s="117"/>
      <c r="F348" s="117"/>
      <c r="G348" s="119"/>
      <c r="H348" s="119"/>
      <c r="I348" s="129"/>
      <c r="J348" s="130"/>
      <c r="K348" s="129"/>
      <c r="W348" s="136"/>
      <c r="X348" s="137"/>
    </row>
    <row r="349" ht="12.75" spans="1:24">
      <c r="A349" s="117"/>
      <c r="B349" s="117"/>
      <c r="C349" s="117"/>
      <c r="D349" s="118"/>
      <c r="E349" s="117"/>
      <c r="F349" s="117"/>
      <c r="G349" s="119"/>
      <c r="H349" s="119"/>
      <c r="I349" s="129"/>
      <c r="J349" s="130"/>
      <c r="K349" s="129"/>
      <c r="W349" s="136"/>
      <c r="X349" s="137"/>
    </row>
    <row r="350" ht="12.75" spans="1:24">
      <c r="A350" s="117"/>
      <c r="B350" s="117"/>
      <c r="C350" s="117"/>
      <c r="D350" s="118"/>
      <c r="E350" s="117"/>
      <c r="F350" s="117"/>
      <c r="G350" s="119"/>
      <c r="H350" s="119"/>
      <c r="I350" s="129"/>
      <c r="J350" s="130"/>
      <c r="K350" s="129"/>
      <c r="W350" s="136"/>
      <c r="X350" s="137"/>
    </row>
    <row r="351" ht="12.75" spans="1:24">
      <c r="A351" s="117"/>
      <c r="B351" s="117"/>
      <c r="C351" s="117"/>
      <c r="D351" s="118"/>
      <c r="E351" s="117"/>
      <c r="F351" s="117"/>
      <c r="G351" s="119"/>
      <c r="H351" s="119"/>
      <c r="I351" s="129"/>
      <c r="J351" s="130"/>
      <c r="K351" s="129"/>
      <c r="W351" s="136"/>
      <c r="X351" s="137"/>
    </row>
    <row r="352" ht="12.75" spans="1:24">
      <c r="A352" s="117"/>
      <c r="B352" s="117"/>
      <c r="C352" s="117"/>
      <c r="D352" s="118"/>
      <c r="E352" s="117"/>
      <c r="F352" s="117"/>
      <c r="G352" s="119"/>
      <c r="H352" s="119"/>
      <c r="I352" s="129"/>
      <c r="J352" s="130"/>
      <c r="K352" s="129"/>
      <c r="W352" s="136"/>
      <c r="X352" s="137"/>
    </row>
    <row r="353" ht="12.75" spans="1:24">
      <c r="A353" s="117"/>
      <c r="B353" s="117"/>
      <c r="C353" s="117"/>
      <c r="D353" s="118"/>
      <c r="E353" s="117"/>
      <c r="F353" s="117"/>
      <c r="G353" s="119"/>
      <c r="H353" s="119"/>
      <c r="I353" s="129"/>
      <c r="J353" s="130"/>
      <c r="K353" s="129"/>
      <c r="W353" s="136"/>
      <c r="X353" s="137"/>
    </row>
    <row r="354" ht="12.75" spans="1:24">
      <c r="A354" s="117"/>
      <c r="B354" s="117"/>
      <c r="C354" s="117"/>
      <c r="D354" s="118"/>
      <c r="E354" s="117"/>
      <c r="F354" s="117"/>
      <c r="G354" s="119"/>
      <c r="H354" s="119"/>
      <c r="I354" s="129"/>
      <c r="J354" s="130"/>
      <c r="K354" s="129"/>
      <c r="W354" s="136"/>
      <c r="X354" s="137"/>
    </row>
    <row r="355" ht="12.75" spans="1:24">
      <c r="A355" s="117"/>
      <c r="B355" s="117"/>
      <c r="C355" s="117"/>
      <c r="D355" s="118"/>
      <c r="E355" s="117"/>
      <c r="F355" s="117"/>
      <c r="G355" s="119"/>
      <c r="H355" s="119"/>
      <c r="I355" s="129"/>
      <c r="J355" s="130"/>
      <c r="K355" s="129"/>
      <c r="W355" s="136"/>
      <c r="X355" s="137"/>
    </row>
    <row r="356" ht="12.75" spans="1:24">
      <c r="A356" s="117"/>
      <c r="B356" s="117"/>
      <c r="C356" s="117"/>
      <c r="D356" s="118"/>
      <c r="E356" s="117"/>
      <c r="F356" s="117"/>
      <c r="G356" s="119"/>
      <c r="H356" s="119"/>
      <c r="I356" s="129"/>
      <c r="J356" s="130"/>
      <c r="K356" s="129"/>
      <c r="W356" s="136"/>
      <c r="X356" s="137"/>
    </row>
    <row r="357" ht="12.75" spans="1:24">
      <c r="A357" s="117"/>
      <c r="B357" s="117"/>
      <c r="C357" s="117"/>
      <c r="D357" s="118"/>
      <c r="E357" s="117"/>
      <c r="F357" s="117"/>
      <c r="G357" s="119"/>
      <c r="H357" s="119"/>
      <c r="I357" s="129"/>
      <c r="J357" s="130"/>
      <c r="K357" s="129"/>
      <c r="W357" s="136"/>
      <c r="X357" s="137"/>
    </row>
    <row r="358" ht="12.75" spans="1:24">
      <c r="A358" s="117"/>
      <c r="B358" s="117"/>
      <c r="C358" s="117"/>
      <c r="D358" s="118"/>
      <c r="E358" s="117"/>
      <c r="F358" s="117"/>
      <c r="G358" s="119"/>
      <c r="H358" s="119"/>
      <c r="I358" s="129"/>
      <c r="J358" s="130"/>
      <c r="K358" s="129"/>
      <c r="W358" s="136"/>
      <c r="X358" s="137"/>
    </row>
    <row r="359" ht="12.75" spans="1:24">
      <c r="A359" s="117"/>
      <c r="B359" s="117"/>
      <c r="C359" s="117"/>
      <c r="D359" s="118"/>
      <c r="E359" s="117"/>
      <c r="F359" s="117"/>
      <c r="G359" s="119"/>
      <c r="H359" s="119"/>
      <c r="I359" s="129"/>
      <c r="J359" s="130"/>
      <c r="K359" s="129"/>
      <c r="W359" s="136"/>
      <c r="X359" s="137"/>
    </row>
    <row r="360" ht="12.75" spans="1:24">
      <c r="A360" s="117"/>
      <c r="B360" s="117"/>
      <c r="C360" s="117"/>
      <c r="D360" s="118"/>
      <c r="E360" s="117"/>
      <c r="F360" s="117"/>
      <c r="G360" s="119"/>
      <c r="H360" s="119"/>
      <c r="I360" s="129"/>
      <c r="J360" s="130"/>
      <c r="K360" s="129"/>
      <c r="W360" s="136"/>
      <c r="X360" s="137"/>
    </row>
    <row r="361" ht="12.75" spans="1:24">
      <c r="A361" s="117"/>
      <c r="B361" s="117"/>
      <c r="C361" s="117"/>
      <c r="D361" s="118"/>
      <c r="E361" s="117"/>
      <c r="F361" s="117"/>
      <c r="G361" s="119"/>
      <c r="H361" s="119"/>
      <c r="I361" s="129"/>
      <c r="J361" s="130"/>
      <c r="K361" s="129"/>
      <c r="W361" s="136"/>
      <c r="X361" s="137"/>
    </row>
    <row r="362" ht="12.75" spans="1:24">
      <c r="A362" s="117"/>
      <c r="B362" s="117"/>
      <c r="C362" s="117"/>
      <c r="D362" s="118"/>
      <c r="E362" s="117"/>
      <c r="F362" s="117"/>
      <c r="G362" s="119"/>
      <c r="H362" s="119"/>
      <c r="I362" s="129"/>
      <c r="J362" s="130"/>
      <c r="K362" s="129"/>
      <c r="W362" s="136"/>
      <c r="X362" s="137"/>
    </row>
    <row r="363" ht="12.75" spans="1:24">
      <c r="A363" s="117"/>
      <c r="B363" s="117"/>
      <c r="C363" s="117"/>
      <c r="D363" s="118"/>
      <c r="E363" s="117"/>
      <c r="F363" s="117"/>
      <c r="G363" s="119"/>
      <c r="H363" s="119"/>
      <c r="I363" s="129"/>
      <c r="J363" s="130"/>
      <c r="K363" s="129"/>
      <c r="W363" s="136"/>
      <c r="X363" s="137"/>
    </row>
    <row r="364" ht="12.75" spans="1:24">
      <c r="A364" s="117"/>
      <c r="B364" s="117"/>
      <c r="C364" s="117"/>
      <c r="D364" s="118"/>
      <c r="E364" s="117"/>
      <c r="F364" s="117"/>
      <c r="G364" s="119"/>
      <c r="H364" s="119"/>
      <c r="I364" s="129"/>
      <c r="J364" s="130"/>
      <c r="K364" s="129"/>
      <c r="W364" s="136"/>
      <c r="X364" s="137"/>
    </row>
    <row r="365" ht="12.75" spans="1:24">
      <c r="A365" s="117"/>
      <c r="B365" s="117"/>
      <c r="C365" s="117"/>
      <c r="D365" s="118"/>
      <c r="E365" s="117"/>
      <c r="F365" s="117"/>
      <c r="G365" s="119"/>
      <c r="H365" s="119"/>
      <c r="I365" s="129"/>
      <c r="J365" s="130"/>
      <c r="K365" s="129"/>
      <c r="W365" s="136"/>
      <c r="X365" s="137"/>
    </row>
    <row r="366" ht="12.75" spans="1:24">
      <c r="A366" s="117"/>
      <c r="B366" s="117"/>
      <c r="C366" s="117"/>
      <c r="D366" s="118"/>
      <c r="E366" s="117"/>
      <c r="F366" s="117"/>
      <c r="G366" s="119"/>
      <c r="H366" s="119"/>
      <c r="I366" s="129"/>
      <c r="J366" s="130"/>
      <c r="K366" s="129"/>
      <c r="W366" s="136"/>
      <c r="X366" s="137"/>
    </row>
    <row r="367" ht="12.75" spans="1:24">
      <c r="A367" s="117"/>
      <c r="B367" s="117"/>
      <c r="C367" s="117"/>
      <c r="D367" s="118"/>
      <c r="E367" s="117"/>
      <c r="F367" s="117"/>
      <c r="G367" s="119"/>
      <c r="H367" s="119"/>
      <c r="I367" s="129"/>
      <c r="J367" s="130"/>
      <c r="K367" s="129"/>
      <c r="W367" s="136"/>
      <c r="X367" s="137"/>
    </row>
    <row r="368" ht="12.75" spans="1:24">
      <c r="A368" s="117"/>
      <c r="B368" s="117"/>
      <c r="C368" s="117"/>
      <c r="D368" s="118"/>
      <c r="E368" s="117"/>
      <c r="F368" s="117"/>
      <c r="G368" s="119"/>
      <c r="H368" s="119"/>
      <c r="I368" s="129"/>
      <c r="J368" s="130"/>
      <c r="K368" s="129"/>
      <c r="W368" s="136"/>
      <c r="X368" s="137"/>
    </row>
    <row r="369" ht="12.75" spans="1:24">
      <c r="A369" s="117"/>
      <c r="B369" s="117"/>
      <c r="C369" s="117"/>
      <c r="D369" s="118"/>
      <c r="E369" s="117"/>
      <c r="F369" s="117"/>
      <c r="G369" s="119"/>
      <c r="H369" s="119"/>
      <c r="I369" s="129"/>
      <c r="J369" s="130"/>
      <c r="K369" s="129"/>
      <c r="W369" s="136"/>
      <c r="X369" s="137"/>
    </row>
    <row r="370" ht="12.75" spans="1:24">
      <c r="A370" s="117"/>
      <c r="B370" s="117"/>
      <c r="C370" s="117"/>
      <c r="D370" s="118"/>
      <c r="E370" s="117"/>
      <c r="F370" s="117"/>
      <c r="G370" s="119"/>
      <c r="H370" s="119"/>
      <c r="I370" s="129"/>
      <c r="J370" s="130"/>
      <c r="K370" s="129"/>
      <c r="W370" s="136"/>
      <c r="X370" s="137"/>
    </row>
    <row r="371" ht="12.75" spans="1:24">
      <c r="A371" s="117"/>
      <c r="B371" s="117"/>
      <c r="C371" s="117"/>
      <c r="D371" s="118"/>
      <c r="E371" s="117"/>
      <c r="F371" s="117"/>
      <c r="G371" s="119"/>
      <c r="H371" s="119"/>
      <c r="I371" s="129"/>
      <c r="J371" s="130"/>
      <c r="K371" s="129"/>
      <c r="W371" s="136"/>
      <c r="X371" s="137"/>
    </row>
    <row r="372" ht="12.75" spans="1:24">
      <c r="A372" s="117"/>
      <c r="B372" s="117"/>
      <c r="C372" s="117"/>
      <c r="D372" s="118"/>
      <c r="E372" s="117"/>
      <c r="F372" s="117"/>
      <c r="G372" s="119"/>
      <c r="H372" s="119"/>
      <c r="I372" s="129"/>
      <c r="J372" s="130"/>
      <c r="K372" s="129"/>
      <c r="W372" s="136"/>
      <c r="X372" s="137"/>
    </row>
    <row r="373" ht="12.75" spans="1:24">
      <c r="A373" s="117"/>
      <c r="B373" s="117"/>
      <c r="C373" s="117"/>
      <c r="D373" s="118"/>
      <c r="E373" s="117"/>
      <c r="F373" s="117"/>
      <c r="G373" s="119"/>
      <c r="H373" s="119"/>
      <c r="I373" s="129"/>
      <c r="J373" s="130"/>
      <c r="K373" s="129"/>
      <c r="W373" s="136"/>
      <c r="X373" s="137"/>
    </row>
    <row r="374" ht="12.75" spans="1:24">
      <c r="A374" s="117"/>
      <c r="B374" s="117"/>
      <c r="C374" s="117"/>
      <c r="D374" s="118"/>
      <c r="E374" s="117"/>
      <c r="F374" s="117"/>
      <c r="G374" s="119"/>
      <c r="H374" s="119"/>
      <c r="I374" s="129"/>
      <c r="J374" s="130"/>
      <c r="K374" s="129"/>
      <c r="W374" s="136"/>
      <c r="X374" s="137"/>
    </row>
    <row r="375" ht="12.75" spans="1:24">
      <c r="A375" s="117"/>
      <c r="B375" s="117"/>
      <c r="C375" s="117"/>
      <c r="D375" s="118"/>
      <c r="E375" s="117"/>
      <c r="F375" s="117"/>
      <c r="G375" s="119"/>
      <c r="H375" s="119"/>
      <c r="I375" s="129"/>
      <c r="J375" s="130"/>
      <c r="K375" s="129"/>
      <c r="W375" s="136"/>
      <c r="X375" s="137"/>
    </row>
    <row r="376" ht="12.75" spans="1:24">
      <c r="A376" s="117"/>
      <c r="B376" s="117"/>
      <c r="C376" s="117"/>
      <c r="D376" s="118"/>
      <c r="E376" s="117"/>
      <c r="F376" s="117"/>
      <c r="G376" s="119"/>
      <c r="H376" s="119"/>
      <c r="I376" s="129"/>
      <c r="J376" s="130"/>
      <c r="K376" s="129"/>
      <c r="W376" s="136"/>
      <c r="X376" s="137"/>
    </row>
    <row r="377" ht="12.75" spans="1:24">
      <c r="A377" s="117"/>
      <c r="B377" s="117"/>
      <c r="C377" s="117"/>
      <c r="D377" s="118"/>
      <c r="E377" s="117"/>
      <c r="F377" s="117"/>
      <c r="G377" s="119"/>
      <c r="H377" s="119"/>
      <c r="I377" s="129"/>
      <c r="J377" s="130"/>
      <c r="K377" s="129"/>
      <c r="W377" s="136"/>
      <c r="X377" s="137"/>
    </row>
    <row r="378" ht="12.75" spans="1:24">
      <c r="A378" s="117"/>
      <c r="B378" s="117"/>
      <c r="C378" s="117"/>
      <c r="D378" s="118"/>
      <c r="E378" s="117"/>
      <c r="F378" s="117"/>
      <c r="G378" s="119"/>
      <c r="H378" s="119"/>
      <c r="I378" s="129"/>
      <c r="J378" s="130"/>
      <c r="K378" s="129"/>
      <c r="W378" s="136"/>
      <c r="X378" s="137"/>
    </row>
    <row r="379" ht="12.75" spans="1:24">
      <c r="A379" s="117"/>
      <c r="B379" s="117"/>
      <c r="C379" s="117"/>
      <c r="D379" s="118"/>
      <c r="E379" s="117"/>
      <c r="F379" s="117"/>
      <c r="G379" s="119"/>
      <c r="H379" s="119"/>
      <c r="I379" s="129"/>
      <c r="J379" s="130"/>
      <c r="K379" s="129"/>
      <c r="W379" s="136"/>
      <c r="X379" s="137"/>
    </row>
    <row r="380" ht="12.75" spans="1:24">
      <c r="A380" s="117"/>
      <c r="B380" s="117"/>
      <c r="C380" s="117"/>
      <c r="D380" s="118"/>
      <c r="E380" s="117"/>
      <c r="F380" s="117"/>
      <c r="G380" s="119"/>
      <c r="H380" s="119"/>
      <c r="I380" s="129"/>
      <c r="J380" s="130"/>
      <c r="K380" s="129"/>
      <c r="W380" s="136"/>
      <c r="X380" s="137"/>
    </row>
    <row r="381" ht="12.75" spans="1:24">
      <c r="A381" s="117"/>
      <c r="B381" s="117"/>
      <c r="C381" s="117"/>
      <c r="D381" s="118"/>
      <c r="E381" s="117"/>
      <c r="F381" s="117"/>
      <c r="G381" s="119"/>
      <c r="H381" s="119"/>
      <c r="I381" s="129"/>
      <c r="J381" s="130"/>
      <c r="K381" s="129"/>
      <c r="W381" s="136"/>
      <c r="X381" s="137"/>
    </row>
    <row r="382" ht="12.75" spans="1:24">
      <c r="A382" s="117"/>
      <c r="B382" s="117"/>
      <c r="C382" s="117"/>
      <c r="D382" s="118"/>
      <c r="E382" s="117"/>
      <c r="F382" s="117"/>
      <c r="G382" s="119"/>
      <c r="H382" s="119"/>
      <c r="I382" s="129"/>
      <c r="J382" s="130"/>
      <c r="K382" s="129"/>
      <c r="W382" s="136"/>
      <c r="X382" s="137"/>
    </row>
    <row r="383" ht="12.75" spans="1:24">
      <c r="A383" s="117"/>
      <c r="B383" s="117"/>
      <c r="C383" s="117"/>
      <c r="D383" s="118"/>
      <c r="E383" s="117"/>
      <c r="F383" s="117"/>
      <c r="G383" s="119"/>
      <c r="H383" s="119"/>
      <c r="I383" s="129"/>
      <c r="J383" s="130"/>
      <c r="K383" s="129"/>
      <c r="W383" s="136"/>
      <c r="X383" s="137"/>
    </row>
    <row r="384" ht="12.75" spans="1:24">
      <c r="A384" s="117"/>
      <c r="B384" s="117"/>
      <c r="C384" s="117"/>
      <c r="D384" s="118"/>
      <c r="E384" s="117"/>
      <c r="F384" s="117"/>
      <c r="G384" s="119"/>
      <c r="H384" s="119"/>
      <c r="I384" s="129"/>
      <c r="J384" s="130"/>
      <c r="K384" s="129"/>
      <c r="W384" s="136"/>
      <c r="X384" s="137"/>
    </row>
    <row r="385" ht="12.75" spans="1:24">
      <c r="A385" s="117"/>
      <c r="B385" s="117"/>
      <c r="C385" s="117"/>
      <c r="D385" s="118"/>
      <c r="E385" s="117"/>
      <c r="F385" s="117"/>
      <c r="G385" s="119"/>
      <c r="H385" s="119"/>
      <c r="I385" s="129"/>
      <c r="J385" s="130"/>
      <c r="K385" s="129"/>
      <c r="W385" s="136"/>
      <c r="X385" s="137"/>
    </row>
    <row r="386" ht="12.75" spans="1:24">
      <c r="A386" s="117"/>
      <c r="B386" s="117"/>
      <c r="C386" s="117"/>
      <c r="D386" s="118"/>
      <c r="E386" s="117"/>
      <c r="F386" s="117"/>
      <c r="G386" s="119"/>
      <c r="H386" s="119"/>
      <c r="I386" s="129"/>
      <c r="J386" s="130"/>
      <c r="K386" s="129"/>
      <c r="W386" s="136"/>
      <c r="X386" s="137"/>
    </row>
    <row r="387" ht="12.75" spans="1:24">
      <c r="A387" s="117"/>
      <c r="B387" s="117"/>
      <c r="C387" s="117"/>
      <c r="D387" s="118"/>
      <c r="E387" s="117"/>
      <c r="F387" s="117"/>
      <c r="G387" s="119"/>
      <c r="H387" s="119"/>
      <c r="I387" s="129"/>
      <c r="J387" s="130"/>
      <c r="K387" s="129"/>
      <c r="W387" s="136"/>
      <c r="X387" s="137"/>
    </row>
    <row r="388" ht="12.75" spans="1:24">
      <c r="A388" s="117"/>
      <c r="B388" s="117"/>
      <c r="C388" s="117"/>
      <c r="D388" s="118"/>
      <c r="E388" s="117"/>
      <c r="F388" s="117"/>
      <c r="G388" s="119"/>
      <c r="H388" s="119"/>
      <c r="I388" s="129"/>
      <c r="J388" s="130"/>
      <c r="K388" s="129"/>
      <c r="W388" s="136"/>
      <c r="X388" s="137"/>
    </row>
    <row r="389" ht="12.75" spans="1:24">
      <c r="A389" s="117"/>
      <c r="B389" s="117"/>
      <c r="C389" s="117"/>
      <c r="D389" s="118"/>
      <c r="E389" s="117"/>
      <c r="F389" s="117"/>
      <c r="G389" s="119"/>
      <c r="H389" s="119"/>
      <c r="I389" s="129"/>
      <c r="J389" s="130"/>
      <c r="K389" s="129"/>
      <c r="W389" s="136"/>
      <c r="X389" s="137"/>
    </row>
    <row r="390" ht="12.75" spans="1:24">
      <c r="A390" s="117"/>
      <c r="B390" s="117"/>
      <c r="C390" s="117"/>
      <c r="D390" s="118"/>
      <c r="E390" s="117"/>
      <c r="F390" s="117"/>
      <c r="G390" s="119"/>
      <c r="H390" s="119"/>
      <c r="I390" s="129"/>
      <c r="J390" s="130"/>
      <c r="K390" s="129"/>
      <c r="W390" s="136"/>
      <c r="X390" s="137"/>
    </row>
    <row r="391" ht="12.75" spans="1:24">
      <c r="A391" s="117"/>
      <c r="B391" s="117"/>
      <c r="C391" s="117"/>
      <c r="D391" s="118"/>
      <c r="E391" s="117"/>
      <c r="F391" s="117"/>
      <c r="G391" s="119"/>
      <c r="H391" s="119"/>
      <c r="I391" s="129"/>
      <c r="J391" s="130"/>
      <c r="K391" s="129"/>
      <c r="W391" s="136"/>
      <c r="X391" s="137"/>
    </row>
    <row r="392" ht="12.75" spans="1:24">
      <c r="A392" s="117"/>
      <c r="B392" s="117"/>
      <c r="C392" s="117"/>
      <c r="D392" s="118"/>
      <c r="E392" s="117"/>
      <c r="F392" s="117"/>
      <c r="G392" s="119"/>
      <c r="H392" s="119"/>
      <c r="I392" s="129"/>
      <c r="J392" s="130"/>
      <c r="K392" s="129"/>
      <c r="W392" s="136"/>
      <c r="X392" s="137"/>
    </row>
    <row r="393" ht="12.75" spans="1:24">
      <c r="A393" s="117"/>
      <c r="B393" s="117"/>
      <c r="C393" s="117"/>
      <c r="D393" s="118"/>
      <c r="E393" s="117"/>
      <c r="F393" s="117"/>
      <c r="G393" s="119"/>
      <c r="H393" s="119"/>
      <c r="I393" s="129"/>
      <c r="J393" s="130"/>
      <c r="K393" s="129"/>
      <c r="W393" s="136"/>
      <c r="X393" s="137"/>
    </row>
    <row r="394" ht="12.75" spans="1:24">
      <c r="A394" s="117"/>
      <c r="B394" s="117"/>
      <c r="C394" s="117"/>
      <c r="D394" s="118"/>
      <c r="E394" s="117"/>
      <c r="F394" s="117"/>
      <c r="G394" s="119"/>
      <c r="H394" s="119"/>
      <c r="I394" s="129"/>
      <c r="J394" s="130"/>
      <c r="K394" s="129"/>
      <c r="W394" s="136"/>
      <c r="X394" s="137"/>
    </row>
    <row r="395" ht="12.75" spans="1:24">
      <c r="A395" s="117"/>
      <c r="B395" s="117"/>
      <c r="C395" s="117"/>
      <c r="D395" s="118"/>
      <c r="E395" s="117"/>
      <c r="F395" s="117"/>
      <c r="G395" s="119"/>
      <c r="H395" s="119"/>
      <c r="I395" s="129"/>
      <c r="J395" s="130"/>
      <c r="K395" s="129"/>
      <c r="W395" s="136"/>
      <c r="X395" s="137"/>
    </row>
    <row r="396" ht="12.75" spans="1:24">
      <c r="A396" s="117"/>
      <c r="B396" s="117"/>
      <c r="C396" s="117"/>
      <c r="D396" s="118"/>
      <c r="E396" s="117"/>
      <c r="F396" s="117"/>
      <c r="G396" s="119"/>
      <c r="H396" s="119"/>
      <c r="I396" s="129"/>
      <c r="J396" s="130"/>
      <c r="K396" s="129"/>
      <c r="W396" s="136"/>
      <c r="X396" s="137"/>
    </row>
    <row r="397" ht="12.75" spans="1:24">
      <c r="A397" s="117"/>
      <c r="B397" s="117"/>
      <c r="C397" s="117"/>
      <c r="D397" s="118"/>
      <c r="E397" s="117"/>
      <c r="F397" s="117"/>
      <c r="G397" s="119"/>
      <c r="H397" s="119"/>
      <c r="I397" s="129"/>
      <c r="J397" s="130"/>
      <c r="K397" s="129"/>
      <c r="W397" s="136"/>
      <c r="X397" s="137"/>
    </row>
    <row r="398" ht="12.75" spans="1:24">
      <c r="A398" s="117"/>
      <c r="B398" s="117"/>
      <c r="C398" s="117"/>
      <c r="D398" s="118"/>
      <c r="E398" s="117"/>
      <c r="F398" s="117"/>
      <c r="G398" s="119"/>
      <c r="H398" s="119"/>
      <c r="I398" s="129"/>
      <c r="J398" s="130"/>
      <c r="K398" s="129"/>
      <c r="W398" s="136"/>
      <c r="X398" s="137"/>
    </row>
    <row r="399" ht="12.75" spans="1:24">
      <c r="A399" s="117"/>
      <c r="B399" s="117"/>
      <c r="C399" s="117"/>
      <c r="D399" s="118"/>
      <c r="E399" s="117"/>
      <c r="F399" s="117"/>
      <c r="G399" s="119"/>
      <c r="H399" s="119"/>
      <c r="I399" s="129"/>
      <c r="J399" s="130"/>
      <c r="K399" s="129"/>
      <c r="W399" s="136"/>
      <c r="X399" s="137"/>
    </row>
    <row r="400" ht="12.75" spans="1:24">
      <c r="A400" s="117"/>
      <c r="B400" s="117"/>
      <c r="C400" s="117"/>
      <c r="D400" s="118"/>
      <c r="E400" s="117"/>
      <c r="F400" s="117"/>
      <c r="G400" s="119"/>
      <c r="H400" s="119"/>
      <c r="I400" s="129"/>
      <c r="J400" s="130"/>
      <c r="K400" s="129"/>
      <c r="W400" s="136"/>
      <c r="X400" s="137"/>
    </row>
    <row r="401" ht="12.75" spans="1:24">
      <c r="A401" s="117"/>
      <c r="B401" s="117"/>
      <c r="C401" s="117"/>
      <c r="D401" s="118"/>
      <c r="E401" s="117"/>
      <c r="F401" s="117"/>
      <c r="G401" s="119"/>
      <c r="H401" s="119"/>
      <c r="I401" s="129"/>
      <c r="J401" s="130"/>
      <c r="K401" s="129"/>
      <c r="W401" s="136"/>
      <c r="X401" s="137"/>
    </row>
    <row r="402" ht="12.75" spans="1:24">
      <c r="A402" s="117"/>
      <c r="B402" s="117"/>
      <c r="C402" s="117"/>
      <c r="D402" s="118"/>
      <c r="E402" s="117"/>
      <c r="F402" s="117"/>
      <c r="G402" s="119"/>
      <c r="H402" s="119"/>
      <c r="I402" s="129"/>
      <c r="J402" s="130"/>
      <c r="K402" s="129"/>
      <c r="W402" s="136"/>
      <c r="X402" s="137"/>
    </row>
    <row r="403" ht="12.75" spans="1:24">
      <c r="A403" s="117"/>
      <c r="B403" s="117"/>
      <c r="C403" s="117"/>
      <c r="D403" s="118"/>
      <c r="E403" s="117"/>
      <c r="F403" s="117"/>
      <c r="G403" s="119"/>
      <c r="H403" s="119"/>
      <c r="I403" s="129"/>
      <c r="J403" s="130"/>
      <c r="K403" s="129"/>
      <c r="W403" s="136"/>
      <c r="X403" s="137"/>
    </row>
    <row r="404" ht="12.75" spans="1:24">
      <c r="A404" s="117"/>
      <c r="B404" s="117"/>
      <c r="C404" s="117"/>
      <c r="D404" s="118"/>
      <c r="E404" s="117"/>
      <c r="F404" s="117"/>
      <c r="G404" s="119"/>
      <c r="H404" s="119"/>
      <c r="I404" s="129"/>
      <c r="J404" s="130"/>
      <c r="K404" s="129"/>
      <c r="W404" s="136"/>
      <c r="X404" s="137"/>
    </row>
    <row r="405" ht="12.75" spans="1:24">
      <c r="A405" s="117"/>
      <c r="B405" s="117"/>
      <c r="C405" s="117"/>
      <c r="D405" s="118"/>
      <c r="E405" s="117"/>
      <c r="F405" s="117"/>
      <c r="G405" s="119"/>
      <c r="H405" s="119"/>
      <c r="I405" s="129"/>
      <c r="J405" s="130"/>
      <c r="K405" s="129"/>
      <c r="W405" s="136"/>
      <c r="X405" s="137"/>
    </row>
    <row r="406" ht="12.75" spans="1:24">
      <c r="A406" s="117"/>
      <c r="B406" s="117"/>
      <c r="C406" s="117"/>
      <c r="D406" s="118"/>
      <c r="E406" s="117"/>
      <c r="F406" s="117"/>
      <c r="G406" s="119"/>
      <c r="H406" s="119"/>
      <c r="I406" s="129"/>
      <c r="J406" s="130"/>
      <c r="K406" s="129"/>
      <c r="W406" s="136"/>
      <c r="X406" s="137"/>
    </row>
    <row r="407" ht="12.75" spans="1:24">
      <c r="A407" s="117"/>
      <c r="B407" s="117"/>
      <c r="C407" s="117"/>
      <c r="D407" s="118"/>
      <c r="E407" s="117"/>
      <c r="F407" s="117"/>
      <c r="G407" s="119"/>
      <c r="H407" s="119"/>
      <c r="I407" s="129"/>
      <c r="J407" s="130"/>
      <c r="K407" s="129"/>
      <c r="W407" s="136"/>
      <c r="X407" s="137"/>
    </row>
    <row r="408" ht="12.75" spans="1:24">
      <c r="A408" s="117"/>
      <c r="B408" s="117"/>
      <c r="C408" s="117"/>
      <c r="D408" s="118"/>
      <c r="E408" s="117"/>
      <c r="F408" s="117"/>
      <c r="G408" s="119"/>
      <c r="H408" s="119"/>
      <c r="I408" s="129"/>
      <c r="J408" s="130"/>
      <c r="K408" s="129"/>
      <c r="W408" s="136"/>
      <c r="X408" s="137"/>
    </row>
    <row r="409" ht="12.75" spans="1:24">
      <c r="A409" s="117"/>
      <c r="B409" s="117"/>
      <c r="C409" s="117"/>
      <c r="D409" s="118"/>
      <c r="E409" s="117"/>
      <c r="F409" s="117"/>
      <c r="G409" s="119"/>
      <c r="H409" s="119"/>
      <c r="I409" s="129"/>
      <c r="J409" s="130"/>
      <c r="K409" s="129"/>
      <c r="W409" s="136"/>
      <c r="X409" s="137"/>
    </row>
    <row r="410" ht="12.75" spans="1:24">
      <c r="A410" s="117"/>
      <c r="B410" s="117"/>
      <c r="C410" s="117"/>
      <c r="D410" s="118"/>
      <c r="E410" s="117"/>
      <c r="F410" s="117"/>
      <c r="G410" s="119"/>
      <c r="H410" s="119"/>
      <c r="I410" s="129"/>
      <c r="J410" s="130"/>
      <c r="K410" s="129"/>
      <c r="W410" s="136"/>
      <c r="X410" s="137"/>
    </row>
    <row r="411" ht="12.75" spans="1:24">
      <c r="A411" s="117"/>
      <c r="B411" s="117"/>
      <c r="C411" s="117"/>
      <c r="D411" s="118"/>
      <c r="E411" s="117"/>
      <c r="F411" s="117"/>
      <c r="G411" s="119"/>
      <c r="H411" s="119"/>
      <c r="I411" s="129"/>
      <c r="J411" s="130"/>
      <c r="K411" s="129"/>
      <c r="W411" s="136"/>
      <c r="X411" s="137"/>
    </row>
    <row r="412" ht="12.75" spans="1:24">
      <c r="A412" s="117"/>
      <c r="B412" s="117"/>
      <c r="C412" s="117"/>
      <c r="D412" s="118"/>
      <c r="E412" s="117"/>
      <c r="F412" s="117"/>
      <c r="G412" s="119"/>
      <c r="H412" s="119"/>
      <c r="I412" s="129"/>
      <c r="J412" s="130"/>
      <c r="K412" s="129"/>
      <c r="W412" s="136"/>
      <c r="X412" s="137"/>
    </row>
    <row r="413" ht="12.75" spans="1:24">
      <c r="A413" s="117"/>
      <c r="B413" s="117"/>
      <c r="C413" s="117"/>
      <c r="D413" s="118"/>
      <c r="E413" s="117"/>
      <c r="F413" s="117"/>
      <c r="G413" s="119"/>
      <c r="H413" s="119"/>
      <c r="I413" s="129"/>
      <c r="J413" s="130"/>
      <c r="K413" s="129"/>
      <c r="W413" s="136"/>
      <c r="X413" s="137"/>
    </row>
    <row r="414" ht="12.75" spans="1:24">
      <c r="A414" s="117"/>
      <c r="B414" s="117"/>
      <c r="C414" s="117"/>
      <c r="D414" s="118"/>
      <c r="E414" s="117"/>
      <c r="F414" s="117"/>
      <c r="G414" s="119"/>
      <c r="H414" s="119"/>
      <c r="I414" s="129"/>
      <c r="J414" s="130"/>
      <c r="K414" s="129"/>
      <c r="W414" s="136"/>
      <c r="X414" s="137"/>
    </row>
    <row r="415" ht="12.75" spans="1:24">
      <c r="A415" s="117"/>
      <c r="B415" s="117"/>
      <c r="C415" s="117"/>
      <c r="D415" s="118"/>
      <c r="E415" s="117"/>
      <c r="F415" s="117"/>
      <c r="G415" s="119"/>
      <c r="H415" s="119"/>
      <c r="I415" s="129"/>
      <c r="J415" s="130"/>
      <c r="K415" s="129"/>
      <c r="W415" s="136"/>
      <c r="X415" s="137"/>
    </row>
    <row r="416" ht="12.75" spans="1:24">
      <c r="A416" s="117"/>
      <c r="B416" s="117"/>
      <c r="C416" s="117"/>
      <c r="D416" s="118"/>
      <c r="E416" s="117"/>
      <c r="F416" s="117"/>
      <c r="G416" s="119"/>
      <c r="H416" s="119"/>
      <c r="I416" s="129"/>
      <c r="J416" s="130"/>
      <c r="K416" s="129"/>
      <c r="W416" s="136"/>
      <c r="X416" s="137"/>
    </row>
    <row r="417" ht="12.75" spans="1:24">
      <c r="A417" s="117"/>
      <c r="B417" s="117"/>
      <c r="C417" s="117"/>
      <c r="D417" s="118"/>
      <c r="E417" s="117"/>
      <c r="F417" s="117"/>
      <c r="G417" s="119"/>
      <c r="H417" s="119"/>
      <c r="I417" s="129"/>
      <c r="J417" s="130"/>
      <c r="K417" s="129"/>
      <c r="W417" s="136"/>
      <c r="X417" s="137"/>
    </row>
    <row r="418" ht="12.75" spans="1:24">
      <c r="A418" s="117"/>
      <c r="B418" s="117"/>
      <c r="C418" s="117"/>
      <c r="D418" s="118"/>
      <c r="E418" s="117"/>
      <c r="F418" s="117"/>
      <c r="G418" s="119"/>
      <c r="H418" s="119"/>
      <c r="I418" s="129"/>
      <c r="J418" s="130"/>
      <c r="K418" s="129"/>
      <c r="W418" s="136"/>
      <c r="X418" s="137"/>
    </row>
    <row r="419" ht="12.75" spans="1:24">
      <c r="A419" s="117"/>
      <c r="B419" s="117"/>
      <c r="C419" s="117"/>
      <c r="D419" s="118"/>
      <c r="E419" s="117"/>
      <c r="F419" s="117"/>
      <c r="G419" s="119"/>
      <c r="H419" s="119"/>
      <c r="I419" s="129"/>
      <c r="J419" s="130"/>
      <c r="K419" s="129"/>
      <c r="W419" s="136"/>
      <c r="X419" s="137"/>
    </row>
    <row r="420" ht="12.75" spans="1:24">
      <c r="A420" s="117"/>
      <c r="B420" s="117"/>
      <c r="C420" s="117"/>
      <c r="D420" s="118"/>
      <c r="E420" s="117"/>
      <c r="F420" s="117"/>
      <c r="G420" s="119"/>
      <c r="H420" s="119"/>
      <c r="I420" s="129"/>
      <c r="J420" s="130"/>
      <c r="K420" s="129"/>
      <c r="W420" s="136"/>
      <c r="X420" s="137"/>
    </row>
    <row r="421" ht="12.75" spans="1:24">
      <c r="A421" s="117"/>
      <c r="B421" s="117"/>
      <c r="C421" s="117"/>
      <c r="D421" s="118"/>
      <c r="E421" s="117"/>
      <c r="F421" s="117"/>
      <c r="G421" s="119"/>
      <c r="H421" s="119"/>
      <c r="I421" s="129"/>
      <c r="J421" s="130"/>
      <c r="K421" s="129"/>
      <c r="W421" s="136"/>
      <c r="X421" s="137"/>
    </row>
    <row r="422" ht="12.75" spans="1:24">
      <c r="A422" s="117"/>
      <c r="B422" s="117"/>
      <c r="C422" s="117"/>
      <c r="D422" s="118"/>
      <c r="E422" s="117"/>
      <c r="F422" s="117"/>
      <c r="G422" s="119"/>
      <c r="H422" s="119"/>
      <c r="I422" s="129"/>
      <c r="J422" s="130"/>
      <c r="K422" s="129"/>
      <c r="W422" s="136"/>
      <c r="X422" s="137"/>
    </row>
    <row r="423" ht="12.75" spans="1:24">
      <c r="A423" s="117"/>
      <c r="B423" s="117"/>
      <c r="C423" s="117"/>
      <c r="D423" s="118"/>
      <c r="E423" s="117"/>
      <c r="F423" s="117"/>
      <c r="G423" s="119"/>
      <c r="H423" s="119"/>
      <c r="I423" s="129"/>
      <c r="J423" s="130"/>
      <c r="K423" s="129"/>
      <c r="W423" s="136"/>
      <c r="X423" s="137"/>
    </row>
    <row r="424" ht="12.75" spans="1:24">
      <c r="A424" s="117"/>
      <c r="B424" s="117"/>
      <c r="C424" s="117"/>
      <c r="D424" s="118"/>
      <c r="E424" s="117"/>
      <c r="F424" s="117"/>
      <c r="G424" s="119"/>
      <c r="H424" s="119"/>
      <c r="I424" s="129"/>
      <c r="J424" s="130"/>
      <c r="K424" s="129"/>
      <c r="W424" s="136"/>
      <c r="X424" s="137"/>
    </row>
    <row r="425" ht="12.75" spans="1:24">
      <c r="A425" s="117"/>
      <c r="B425" s="117"/>
      <c r="C425" s="117"/>
      <c r="D425" s="118"/>
      <c r="E425" s="117"/>
      <c r="F425" s="117"/>
      <c r="G425" s="119"/>
      <c r="H425" s="119"/>
      <c r="I425" s="129"/>
      <c r="J425" s="130"/>
      <c r="K425" s="129"/>
      <c r="W425" s="136"/>
      <c r="X425" s="137"/>
    </row>
    <row r="426" ht="12.75" spans="1:24">
      <c r="A426" s="117"/>
      <c r="B426" s="117"/>
      <c r="C426" s="117"/>
      <c r="D426" s="118"/>
      <c r="E426" s="117"/>
      <c r="F426" s="117"/>
      <c r="G426" s="119"/>
      <c r="H426" s="119"/>
      <c r="I426" s="129"/>
      <c r="J426" s="130"/>
      <c r="K426" s="129"/>
      <c r="W426" s="136"/>
      <c r="X426" s="137"/>
    </row>
    <row r="427" ht="12.75" spans="1:24">
      <c r="A427" s="117"/>
      <c r="B427" s="117"/>
      <c r="C427" s="117"/>
      <c r="D427" s="118"/>
      <c r="E427" s="117"/>
      <c r="F427" s="117"/>
      <c r="G427" s="119"/>
      <c r="H427" s="119"/>
      <c r="I427" s="129"/>
      <c r="J427" s="130"/>
      <c r="K427" s="129"/>
      <c r="W427" s="136"/>
      <c r="X427" s="137"/>
    </row>
    <row r="428" ht="12.75" spans="1:24">
      <c r="A428" s="117"/>
      <c r="B428" s="117"/>
      <c r="C428" s="117"/>
      <c r="D428" s="118"/>
      <c r="E428" s="117"/>
      <c r="F428" s="117"/>
      <c r="G428" s="119"/>
      <c r="H428" s="119"/>
      <c r="I428" s="129"/>
      <c r="J428" s="130"/>
      <c r="K428" s="129"/>
      <c r="W428" s="136"/>
      <c r="X428" s="137"/>
    </row>
    <row r="429" ht="12.75" spans="1:24">
      <c r="A429" s="117"/>
      <c r="B429" s="117"/>
      <c r="C429" s="117"/>
      <c r="D429" s="118"/>
      <c r="E429" s="117"/>
      <c r="F429" s="117"/>
      <c r="G429" s="119"/>
      <c r="H429" s="119"/>
      <c r="I429" s="129"/>
      <c r="J429" s="130"/>
      <c r="K429" s="129"/>
      <c r="W429" s="136"/>
      <c r="X429" s="137"/>
    </row>
    <row r="430" ht="12.75" spans="1:24">
      <c r="A430" s="117"/>
      <c r="B430" s="117"/>
      <c r="C430" s="117"/>
      <c r="D430" s="118"/>
      <c r="E430" s="117"/>
      <c r="F430" s="117"/>
      <c r="G430" s="119"/>
      <c r="H430" s="119"/>
      <c r="I430" s="129"/>
      <c r="J430" s="130"/>
      <c r="K430" s="129"/>
      <c r="W430" s="136"/>
      <c r="X430" s="137"/>
    </row>
    <row r="431" ht="12.75" spans="1:24">
      <c r="A431" s="117"/>
      <c r="B431" s="117"/>
      <c r="C431" s="117"/>
      <c r="D431" s="118"/>
      <c r="E431" s="117"/>
      <c r="F431" s="117"/>
      <c r="G431" s="119"/>
      <c r="H431" s="119"/>
      <c r="I431" s="129"/>
      <c r="J431" s="130"/>
      <c r="K431" s="129"/>
      <c r="W431" s="136"/>
      <c r="X431" s="137"/>
    </row>
    <row r="432" ht="12.75" spans="1:24">
      <c r="A432" s="117"/>
      <c r="B432" s="117"/>
      <c r="C432" s="117"/>
      <c r="D432" s="118"/>
      <c r="E432" s="117"/>
      <c r="F432" s="117"/>
      <c r="G432" s="119"/>
      <c r="H432" s="119"/>
      <c r="I432" s="129"/>
      <c r="J432" s="130"/>
      <c r="K432" s="129"/>
      <c r="W432" s="136"/>
      <c r="X432" s="137"/>
    </row>
    <row r="433" ht="12.75" spans="1:24">
      <c r="A433" s="117"/>
      <c r="B433" s="117"/>
      <c r="C433" s="117"/>
      <c r="D433" s="118"/>
      <c r="E433" s="117"/>
      <c r="F433" s="117"/>
      <c r="G433" s="119"/>
      <c r="H433" s="119"/>
      <c r="I433" s="129"/>
      <c r="J433" s="130"/>
      <c r="K433" s="129"/>
      <c r="W433" s="136"/>
      <c r="X433" s="137"/>
    </row>
    <row r="434" ht="12.75" spans="1:24">
      <c r="A434" s="117"/>
      <c r="B434" s="117"/>
      <c r="C434" s="117"/>
      <c r="D434" s="118"/>
      <c r="E434" s="117"/>
      <c r="F434" s="117"/>
      <c r="G434" s="119"/>
      <c r="H434" s="119"/>
      <c r="I434" s="129"/>
      <c r="J434" s="130"/>
      <c r="K434" s="129"/>
      <c r="W434" s="136"/>
      <c r="X434" s="137"/>
    </row>
    <row r="435" ht="12.75" spans="1:24">
      <c r="A435" s="117"/>
      <c r="B435" s="117"/>
      <c r="C435" s="117"/>
      <c r="D435" s="118"/>
      <c r="E435" s="117"/>
      <c r="F435" s="117"/>
      <c r="G435" s="119"/>
      <c r="H435" s="119"/>
      <c r="I435" s="129"/>
      <c r="J435" s="130"/>
      <c r="K435" s="129"/>
      <c r="W435" s="136"/>
      <c r="X435" s="137"/>
    </row>
    <row r="436" ht="12.75" spans="1:24">
      <c r="A436" s="117"/>
      <c r="B436" s="117"/>
      <c r="C436" s="117"/>
      <c r="D436" s="118"/>
      <c r="E436" s="117"/>
      <c r="F436" s="117"/>
      <c r="G436" s="119"/>
      <c r="H436" s="119"/>
      <c r="I436" s="129"/>
      <c r="J436" s="130"/>
      <c r="K436" s="129"/>
      <c r="W436" s="136"/>
      <c r="X436" s="137"/>
    </row>
    <row r="437" ht="12.75" spans="1:24">
      <c r="A437" s="117"/>
      <c r="B437" s="117"/>
      <c r="C437" s="117"/>
      <c r="D437" s="118"/>
      <c r="E437" s="117"/>
      <c r="F437" s="117"/>
      <c r="G437" s="119"/>
      <c r="H437" s="119"/>
      <c r="I437" s="129"/>
      <c r="J437" s="130"/>
      <c r="K437" s="129"/>
      <c r="W437" s="136"/>
      <c r="X437" s="137"/>
    </row>
    <row r="438" ht="12.75" spans="1:24">
      <c r="A438" s="117"/>
      <c r="B438" s="117"/>
      <c r="C438" s="117"/>
      <c r="D438" s="118"/>
      <c r="E438" s="117"/>
      <c r="F438" s="117"/>
      <c r="G438" s="119"/>
      <c r="H438" s="119"/>
      <c r="I438" s="129"/>
      <c r="J438" s="130"/>
      <c r="K438" s="129"/>
      <c r="W438" s="136"/>
      <c r="X438" s="137"/>
    </row>
    <row r="439" ht="12.75" spans="1:24">
      <c r="A439" s="117"/>
      <c r="B439" s="117"/>
      <c r="C439" s="117"/>
      <c r="D439" s="118"/>
      <c r="E439" s="117"/>
      <c r="F439" s="117"/>
      <c r="G439" s="119"/>
      <c r="H439" s="119"/>
      <c r="I439" s="129"/>
      <c r="J439" s="130"/>
      <c r="K439" s="129"/>
      <c r="W439" s="136"/>
      <c r="X439" s="137"/>
    </row>
    <row r="440" ht="12.75" spans="1:24">
      <c r="A440" s="117"/>
      <c r="B440" s="117"/>
      <c r="C440" s="117"/>
      <c r="D440" s="118"/>
      <c r="E440" s="117"/>
      <c r="F440" s="117"/>
      <c r="G440" s="119"/>
      <c r="H440" s="119"/>
      <c r="I440" s="129"/>
      <c r="J440" s="130"/>
      <c r="K440" s="129"/>
      <c r="W440" s="136"/>
      <c r="X440" s="137"/>
    </row>
    <row r="441" ht="12.75" spans="1:24">
      <c r="A441" s="117"/>
      <c r="B441" s="117"/>
      <c r="C441" s="117"/>
      <c r="D441" s="118"/>
      <c r="E441" s="117"/>
      <c r="F441" s="117"/>
      <c r="G441" s="119"/>
      <c r="H441" s="119"/>
      <c r="I441" s="129"/>
      <c r="J441" s="130"/>
      <c r="K441" s="129"/>
      <c r="W441" s="136"/>
      <c r="X441" s="137"/>
    </row>
    <row r="442" ht="12.75" spans="1:24">
      <c r="A442" s="117"/>
      <c r="B442" s="117"/>
      <c r="C442" s="117"/>
      <c r="D442" s="118"/>
      <c r="E442" s="117"/>
      <c r="F442" s="117"/>
      <c r="G442" s="119"/>
      <c r="H442" s="119"/>
      <c r="I442" s="129"/>
      <c r="J442" s="130"/>
      <c r="K442" s="129"/>
      <c r="W442" s="136"/>
      <c r="X442" s="137"/>
    </row>
    <row r="443" ht="12.75" spans="1:24">
      <c r="A443" s="117"/>
      <c r="B443" s="117"/>
      <c r="C443" s="117"/>
      <c r="D443" s="118"/>
      <c r="E443" s="117"/>
      <c r="F443" s="117"/>
      <c r="G443" s="119"/>
      <c r="H443" s="119"/>
      <c r="I443" s="129"/>
      <c r="J443" s="130"/>
      <c r="K443" s="129"/>
      <c r="W443" s="136"/>
      <c r="X443" s="137"/>
    </row>
    <row r="444" ht="12.75" spans="1:24">
      <c r="A444" s="117"/>
      <c r="B444" s="117"/>
      <c r="C444" s="117"/>
      <c r="D444" s="118"/>
      <c r="E444" s="117"/>
      <c r="F444" s="117"/>
      <c r="G444" s="119"/>
      <c r="H444" s="119"/>
      <c r="I444" s="129"/>
      <c r="J444" s="130"/>
      <c r="K444" s="129"/>
      <c r="W444" s="136"/>
      <c r="X444" s="137"/>
    </row>
    <row r="445" ht="12.75" spans="1:24">
      <c r="A445" s="117"/>
      <c r="B445" s="117"/>
      <c r="C445" s="117"/>
      <c r="D445" s="118"/>
      <c r="E445" s="117"/>
      <c r="F445" s="117"/>
      <c r="G445" s="119"/>
      <c r="H445" s="119"/>
      <c r="I445" s="129"/>
      <c r="J445" s="130"/>
      <c r="K445" s="129"/>
      <c r="W445" s="136"/>
      <c r="X445" s="137"/>
    </row>
    <row r="446" ht="12.75" spans="1:24">
      <c r="A446" s="117"/>
      <c r="B446" s="117"/>
      <c r="C446" s="117"/>
      <c r="D446" s="118"/>
      <c r="E446" s="117"/>
      <c r="F446" s="117"/>
      <c r="G446" s="119"/>
      <c r="H446" s="119"/>
      <c r="I446" s="129"/>
      <c r="J446" s="130"/>
      <c r="K446" s="129"/>
      <c r="W446" s="136"/>
      <c r="X446" s="137"/>
    </row>
    <row r="447" ht="12.75" spans="1:24">
      <c r="A447" s="117"/>
      <c r="B447" s="117"/>
      <c r="C447" s="117"/>
      <c r="D447" s="118"/>
      <c r="E447" s="117"/>
      <c r="F447" s="117"/>
      <c r="G447" s="119"/>
      <c r="H447" s="119"/>
      <c r="I447" s="129"/>
      <c r="J447" s="130"/>
      <c r="K447" s="129"/>
      <c r="W447" s="136"/>
      <c r="X447" s="137"/>
    </row>
    <row r="448" ht="12.75" spans="1:24">
      <c r="A448" s="117"/>
      <c r="B448" s="117"/>
      <c r="C448" s="117"/>
      <c r="D448" s="118"/>
      <c r="E448" s="117"/>
      <c r="F448" s="117"/>
      <c r="G448" s="119"/>
      <c r="H448" s="119"/>
      <c r="I448" s="129"/>
      <c r="J448" s="130"/>
      <c r="K448" s="129"/>
      <c r="W448" s="136"/>
      <c r="X448" s="137"/>
    </row>
    <row r="449" ht="12.75" spans="1:24">
      <c r="A449" s="117"/>
      <c r="B449" s="117"/>
      <c r="C449" s="117"/>
      <c r="D449" s="118"/>
      <c r="E449" s="117"/>
      <c r="F449" s="117"/>
      <c r="G449" s="119"/>
      <c r="H449" s="119"/>
      <c r="I449" s="129"/>
      <c r="J449" s="130"/>
      <c r="K449" s="129"/>
      <c r="W449" s="136"/>
      <c r="X449" s="137"/>
    </row>
    <row r="450" ht="12.75" spans="1:24">
      <c r="A450" s="117"/>
      <c r="B450" s="117"/>
      <c r="C450" s="117"/>
      <c r="D450" s="118"/>
      <c r="E450" s="117"/>
      <c r="F450" s="117"/>
      <c r="G450" s="119"/>
      <c r="H450" s="119"/>
      <c r="I450" s="129"/>
      <c r="J450" s="130"/>
      <c r="K450" s="129"/>
      <c r="W450" s="136"/>
      <c r="X450" s="137"/>
    </row>
    <row r="451" ht="12.75" spans="1:24">
      <c r="A451" s="117"/>
      <c r="B451" s="117"/>
      <c r="C451" s="117"/>
      <c r="D451" s="118"/>
      <c r="E451" s="117"/>
      <c r="F451" s="117"/>
      <c r="G451" s="119"/>
      <c r="H451" s="119"/>
      <c r="I451" s="129"/>
      <c r="J451" s="130"/>
      <c r="K451" s="129"/>
      <c r="W451" s="136"/>
      <c r="X451" s="137"/>
    </row>
    <row r="452" ht="12.75" spans="1:24">
      <c r="A452" s="117"/>
      <c r="B452" s="117"/>
      <c r="C452" s="117"/>
      <c r="D452" s="118"/>
      <c r="E452" s="117"/>
      <c r="F452" s="117"/>
      <c r="G452" s="119"/>
      <c r="H452" s="119"/>
      <c r="I452" s="129"/>
      <c r="J452" s="130"/>
      <c r="K452" s="129"/>
      <c r="W452" s="136"/>
      <c r="X452" s="137"/>
    </row>
    <row r="453" ht="12.75" spans="1:24">
      <c r="A453" s="117"/>
      <c r="B453" s="117"/>
      <c r="C453" s="117"/>
      <c r="D453" s="118"/>
      <c r="E453" s="117"/>
      <c r="F453" s="117"/>
      <c r="G453" s="119"/>
      <c r="H453" s="119"/>
      <c r="I453" s="129"/>
      <c r="J453" s="130"/>
      <c r="K453" s="129"/>
      <c r="W453" s="136"/>
      <c r="X453" s="137"/>
    </row>
    <row r="454" ht="12.75" spans="1:24">
      <c r="A454" s="117"/>
      <c r="B454" s="117"/>
      <c r="C454" s="117"/>
      <c r="D454" s="118"/>
      <c r="E454" s="117"/>
      <c r="F454" s="117"/>
      <c r="G454" s="119"/>
      <c r="H454" s="119"/>
      <c r="I454" s="129"/>
      <c r="J454" s="130"/>
      <c r="K454" s="129"/>
      <c r="W454" s="136"/>
      <c r="X454" s="137"/>
    </row>
    <row r="455" ht="12.75" spans="1:24">
      <c r="A455" s="117"/>
      <c r="B455" s="117"/>
      <c r="C455" s="117"/>
      <c r="D455" s="118"/>
      <c r="E455" s="117"/>
      <c r="F455" s="117"/>
      <c r="G455" s="119"/>
      <c r="H455" s="119"/>
      <c r="I455" s="129"/>
      <c r="J455" s="130"/>
      <c r="K455" s="129"/>
      <c r="W455" s="136"/>
      <c r="X455" s="137"/>
    </row>
    <row r="456" ht="12.75" spans="1:24">
      <c r="A456" s="117"/>
      <c r="B456" s="117"/>
      <c r="C456" s="117"/>
      <c r="D456" s="118"/>
      <c r="E456" s="117"/>
      <c r="F456" s="117"/>
      <c r="G456" s="119"/>
      <c r="H456" s="119"/>
      <c r="I456" s="129"/>
      <c r="J456" s="130"/>
      <c r="K456" s="129"/>
      <c r="W456" s="136"/>
      <c r="X456" s="137"/>
    </row>
    <row r="457" ht="12.75" spans="1:24">
      <c r="A457" s="117"/>
      <c r="B457" s="117"/>
      <c r="C457" s="117"/>
      <c r="D457" s="118"/>
      <c r="E457" s="117"/>
      <c r="F457" s="117"/>
      <c r="G457" s="119"/>
      <c r="H457" s="119"/>
      <c r="I457" s="129"/>
      <c r="J457" s="130"/>
      <c r="K457" s="129"/>
      <c r="W457" s="136"/>
      <c r="X457" s="137"/>
    </row>
    <row r="458" ht="12.75" spans="1:24">
      <c r="A458" s="117"/>
      <c r="B458" s="117"/>
      <c r="C458" s="117"/>
      <c r="D458" s="118"/>
      <c r="E458" s="117"/>
      <c r="F458" s="117"/>
      <c r="G458" s="119"/>
      <c r="H458" s="119"/>
      <c r="I458" s="129"/>
      <c r="J458" s="130"/>
      <c r="K458" s="129"/>
      <c r="W458" s="136"/>
      <c r="X458" s="137"/>
    </row>
    <row r="459" ht="12.75" spans="1:24">
      <c r="A459" s="117"/>
      <c r="B459" s="117"/>
      <c r="C459" s="117"/>
      <c r="D459" s="118"/>
      <c r="E459" s="117"/>
      <c r="F459" s="117"/>
      <c r="G459" s="119"/>
      <c r="H459" s="119"/>
      <c r="I459" s="129"/>
      <c r="J459" s="130"/>
      <c r="K459" s="129"/>
      <c r="W459" s="136"/>
      <c r="X459" s="137"/>
    </row>
    <row r="460" ht="12.75" spans="1:24">
      <c r="A460" s="117"/>
      <c r="B460" s="117"/>
      <c r="C460" s="117"/>
      <c r="D460" s="118"/>
      <c r="E460" s="117"/>
      <c r="F460" s="117"/>
      <c r="G460" s="119"/>
      <c r="H460" s="119"/>
      <c r="I460" s="129"/>
      <c r="J460" s="130"/>
      <c r="K460" s="129"/>
      <c r="W460" s="136"/>
      <c r="X460" s="137"/>
    </row>
    <row r="461" ht="12.75" spans="1:24">
      <c r="A461" s="117"/>
      <c r="B461" s="117"/>
      <c r="C461" s="117"/>
      <c r="D461" s="118"/>
      <c r="E461" s="117"/>
      <c r="F461" s="117"/>
      <c r="G461" s="119"/>
      <c r="H461" s="119"/>
      <c r="I461" s="129"/>
      <c r="J461" s="130"/>
      <c r="K461" s="129"/>
      <c r="W461" s="136"/>
      <c r="X461" s="137"/>
    </row>
    <row r="462" ht="12.75" spans="1:24">
      <c r="A462" s="117"/>
      <c r="B462" s="117"/>
      <c r="C462" s="117"/>
      <c r="D462" s="118"/>
      <c r="E462" s="117"/>
      <c r="F462" s="117"/>
      <c r="G462" s="119"/>
      <c r="H462" s="119"/>
      <c r="I462" s="129"/>
      <c r="J462" s="130"/>
      <c r="K462" s="129"/>
      <c r="W462" s="136"/>
      <c r="X462" s="137"/>
    </row>
    <row r="463" ht="12.75" spans="1:24">
      <c r="A463" s="117"/>
      <c r="B463" s="117"/>
      <c r="C463" s="117"/>
      <c r="D463" s="118"/>
      <c r="E463" s="117"/>
      <c r="F463" s="117"/>
      <c r="G463" s="119"/>
      <c r="H463" s="119"/>
      <c r="I463" s="129"/>
      <c r="J463" s="130"/>
      <c r="K463" s="129"/>
      <c r="W463" s="136"/>
      <c r="X463" s="137"/>
    </row>
    <row r="464" ht="12.75" spans="1:24">
      <c r="A464" s="117"/>
      <c r="B464" s="117"/>
      <c r="C464" s="117"/>
      <c r="D464" s="118"/>
      <c r="E464" s="117"/>
      <c r="F464" s="117"/>
      <c r="G464" s="119"/>
      <c r="H464" s="119"/>
      <c r="I464" s="129"/>
      <c r="J464" s="130"/>
      <c r="K464" s="129"/>
      <c r="W464" s="136"/>
      <c r="X464" s="137"/>
    </row>
    <row r="465" ht="12.75" spans="1:24">
      <c r="A465" s="117"/>
      <c r="B465" s="117"/>
      <c r="C465" s="117"/>
      <c r="D465" s="118"/>
      <c r="E465" s="117"/>
      <c r="F465" s="117"/>
      <c r="G465" s="119"/>
      <c r="H465" s="119"/>
      <c r="I465" s="129"/>
      <c r="J465" s="130"/>
      <c r="K465" s="129"/>
      <c r="W465" s="136"/>
      <c r="X465" s="137"/>
    </row>
    <row r="466" ht="12.75" spans="1:24">
      <c r="A466" s="117"/>
      <c r="B466" s="117"/>
      <c r="C466" s="117"/>
      <c r="D466" s="118"/>
      <c r="E466" s="117"/>
      <c r="F466" s="117"/>
      <c r="G466" s="119"/>
      <c r="H466" s="119"/>
      <c r="I466" s="129"/>
      <c r="J466" s="130"/>
      <c r="K466" s="129"/>
      <c r="W466" s="136"/>
      <c r="X466" s="137"/>
    </row>
    <row r="467" ht="12.75" spans="1:24">
      <c r="A467" s="117"/>
      <c r="B467" s="117"/>
      <c r="C467" s="117"/>
      <c r="D467" s="118"/>
      <c r="E467" s="117"/>
      <c r="F467" s="117"/>
      <c r="G467" s="119"/>
      <c r="H467" s="119"/>
      <c r="I467" s="129"/>
      <c r="J467" s="130"/>
      <c r="K467" s="129"/>
      <c r="W467" s="136"/>
      <c r="X467" s="137"/>
    </row>
    <row r="468" ht="12.75" spans="1:24">
      <c r="A468" s="117"/>
      <c r="B468" s="117"/>
      <c r="C468" s="117"/>
      <c r="D468" s="118"/>
      <c r="E468" s="117"/>
      <c r="F468" s="117"/>
      <c r="G468" s="119"/>
      <c r="H468" s="119"/>
      <c r="I468" s="129"/>
      <c r="J468" s="130"/>
      <c r="K468" s="129"/>
      <c r="W468" s="136"/>
      <c r="X468" s="137"/>
    </row>
    <row r="469" ht="12.75" spans="1:24">
      <c r="A469" s="117"/>
      <c r="B469" s="117"/>
      <c r="C469" s="117"/>
      <c r="D469" s="118"/>
      <c r="E469" s="117"/>
      <c r="F469" s="117"/>
      <c r="G469" s="119"/>
      <c r="H469" s="119"/>
      <c r="I469" s="129"/>
      <c r="J469" s="130"/>
      <c r="K469" s="129"/>
      <c r="W469" s="136"/>
      <c r="X469" s="137"/>
    </row>
    <row r="470" ht="12.75" spans="1:24">
      <c r="A470" s="117"/>
      <c r="B470" s="117"/>
      <c r="C470" s="117"/>
      <c r="D470" s="118"/>
      <c r="E470" s="117"/>
      <c r="F470" s="117"/>
      <c r="G470" s="119"/>
      <c r="H470" s="119"/>
      <c r="I470" s="129"/>
      <c r="J470" s="130"/>
      <c r="K470" s="129"/>
      <c r="W470" s="136"/>
      <c r="X470" s="137"/>
    </row>
    <row r="471" ht="12.75" spans="1:24">
      <c r="A471" s="117"/>
      <c r="B471" s="117"/>
      <c r="C471" s="117"/>
      <c r="D471" s="118"/>
      <c r="E471" s="117"/>
      <c r="F471" s="117"/>
      <c r="G471" s="119"/>
      <c r="H471" s="119"/>
      <c r="I471" s="129"/>
      <c r="J471" s="130"/>
      <c r="K471" s="129"/>
      <c r="W471" s="136"/>
      <c r="X471" s="137"/>
    </row>
    <row r="472" ht="12.75" spans="1:24">
      <c r="A472" s="117"/>
      <c r="B472" s="117"/>
      <c r="C472" s="117"/>
      <c r="D472" s="118"/>
      <c r="E472" s="117"/>
      <c r="F472" s="117"/>
      <c r="G472" s="119"/>
      <c r="H472" s="119"/>
      <c r="I472" s="129"/>
      <c r="J472" s="130"/>
      <c r="K472" s="129"/>
      <c r="W472" s="136"/>
      <c r="X472" s="137"/>
    </row>
    <row r="473" ht="12.75" spans="1:24">
      <c r="A473" s="117"/>
      <c r="B473" s="117"/>
      <c r="C473" s="117"/>
      <c r="D473" s="118"/>
      <c r="E473" s="117"/>
      <c r="F473" s="117"/>
      <c r="G473" s="119"/>
      <c r="H473" s="119"/>
      <c r="I473" s="129"/>
      <c r="J473" s="130"/>
      <c r="K473" s="129"/>
      <c r="W473" s="136"/>
      <c r="X473" s="137"/>
    </row>
    <row r="474" ht="12.75" spans="1:24">
      <c r="A474" s="117"/>
      <c r="B474" s="117"/>
      <c r="C474" s="117"/>
      <c r="D474" s="118"/>
      <c r="E474" s="117"/>
      <c r="F474" s="117"/>
      <c r="G474" s="119"/>
      <c r="H474" s="119"/>
      <c r="I474" s="129"/>
      <c r="J474" s="130"/>
      <c r="K474" s="129"/>
      <c r="W474" s="136"/>
      <c r="X474" s="137"/>
    </row>
    <row r="475" ht="12.75" spans="1:24">
      <c r="A475" s="117"/>
      <c r="B475" s="117"/>
      <c r="C475" s="117"/>
      <c r="D475" s="118"/>
      <c r="E475" s="117"/>
      <c r="F475" s="117"/>
      <c r="G475" s="119"/>
      <c r="H475" s="119"/>
      <c r="I475" s="129"/>
      <c r="J475" s="130"/>
      <c r="K475" s="129"/>
      <c r="W475" s="136"/>
      <c r="X475" s="137"/>
    </row>
    <row r="476" ht="12.75" spans="1:24">
      <c r="A476" s="117"/>
      <c r="B476" s="117"/>
      <c r="C476" s="117"/>
      <c r="D476" s="118"/>
      <c r="E476" s="117"/>
      <c r="F476" s="117"/>
      <c r="G476" s="119"/>
      <c r="H476" s="119"/>
      <c r="I476" s="129"/>
      <c r="J476" s="130"/>
      <c r="K476" s="129"/>
      <c r="W476" s="136"/>
      <c r="X476" s="137"/>
    </row>
    <row r="477" ht="12.75" spans="1:24">
      <c r="A477" s="117"/>
      <c r="B477" s="117"/>
      <c r="C477" s="117"/>
      <c r="D477" s="118"/>
      <c r="E477" s="117"/>
      <c r="F477" s="117"/>
      <c r="G477" s="119"/>
      <c r="H477" s="119"/>
      <c r="I477" s="129"/>
      <c r="J477" s="130"/>
      <c r="K477" s="129"/>
      <c r="W477" s="136"/>
      <c r="X477" s="137"/>
    </row>
    <row r="478" ht="12.75" spans="1:24">
      <c r="A478" s="117"/>
      <c r="B478" s="117"/>
      <c r="C478" s="117"/>
      <c r="D478" s="118"/>
      <c r="E478" s="117"/>
      <c r="F478" s="117"/>
      <c r="G478" s="119"/>
      <c r="H478" s="119"/>
      <c r="I478" s="129"/>
      <c r="J478" s="130"/>
      <c r="K478" s="129"/>
      <c r="W478" s="136"/>
      <c r="X478" s="137"/>
    </row>
    <row r="479" ht="12.75" spans="1:24">
      <c r="A479" s="117"/>
      <c r="B479" s="117"/>
      <c r="C479" s="117"/>
      <c r="D479" s="118"/>
      <c r="E479" s="117"/>
      <c r="F479" s="117"/>
      <c r="G479" s="119"/>
      <c r="H479" s="119"/>
      <c r="I479" s="129"/>
      <c r="J479" s="130"/>
      <c r="K479" s="129"/>
      <c r="W479" s="136"/>
      <c r="X479" s="137"/>
    </row>
    <row r="480" ht="12.75" spans="1:24">
      <c r="A480" s="117"/>
      <c r="B480" s="117"/>
      <c r="C480" s="117"/>
      <c r="D480" s="118"/>
      <c r="E480" s="117"/>
      <c r="F480" s="117"/>
      <c r="G480" s="119"/>
      <c r="H480" s="119"/>
      <c r="I480" s="129"/>
      <c r="J480" s="130"/>
      <c r="K480" s="129"/>
      <c r="W480" s="136"/>
      <c r="X480" s="137"/>
    </row>
    <row r="481" ht="12.75" spans="1:24">
      <c r="A481" s="117"/>
      <c r="B481" s="117"/>
      <c r="C481" s="117"/>
      <c r="D481" s="118"/>
      <c r="E481" s="117"/>
      <c r="F481" s="117"/>
      <c r="G481" s="119"/>
      <c r="H481" s="119"/>
      <c r="I481" s="129"/>
      <c r="J481" s="130"/>
      <c r="K481" s="129"/>
      <c r="W481" s="136"/>
      <c r="X481" s="137"/>
    </row>
    <row r="482" ht="12.75" spans="1:24">
      <c r="A482" s="117"/>
      <c r="B482" s="117"/>
      <c r="C482" s="117"/>
      <c r="D482" s="118"/>
      <c r="E482" s="117"/>
      <c r="F482" s="117"/>
      <c r="G482" s="119"/>
      <c r="H482" s="119"/>
      <c r="I482" s="129"/>
      <c r="J482" s="130"/>
      <c r="K482" s="129"/>
      <c r="W482" s="136"/>
      <c r="X482" s="137"/>
    </row>
    <row r="483" ht="12.75" spans="1:24">
      <c r="A483" s="117"/>
      <c r="B483" s="117"/>
      <c r="C483" s="117"/>
      <c r="D483" s="118"/>
      <c r="E483" s="117"/>
      <c r="F483" s="117"/>
      <c r="G483" s="119"/>
      <c r="H483" s="119"/>
      <c r="I483" s="129"/>
      <c r="J483" s="130"/>
      <c r="K483" s="129"/>
      <c r="W483" s="136"/>
      <c r="X483" s="137"/>
    </row>
    <row r="484" ht="12.75" spans="1:24">
      <c r="A484" s="117"/>
      <c r="B484" s="117"/>
      <c r="C484" s="117"/>
      <c r="D484" s="118"/>
      <c r="E484" s="117"/>
      <c r="F484" s="117"/>
      <c r="G484" s="119"/>
      <c r="H484" s="119"/>
      <c r="I484" s="129"/>
      <c r="J484" s="130"/>
      <c r="K484" s="129"/>
      <c r="W484" s="136"/>
      <c r="X484" s="137"/>
    </row>
    <row r="485" ht="12.75" spans="1:24">
      <c r="A485" s="117"/>
      <c r="B485" s="117"/>
      <c r="C485" s="117"/>
      <c r="D485" s="118"/>
      <c r="E485" s="117"/>
      <c r="F485" s="117"/>
      <c r="G485" s="119"/>
      <c r="H485" s="119"/>
      <c r="I485" s="129"/>
      <c r="J485" s="130"/>
      <c r="K485" s="129"/>
      <c r="W485" s="136"/>
      <c r="X485" s="137"/>
    </row>
    <row r="486" ht="12.75" spans="1:24">
      <c r="A486" s="117"/>
      <c r="B486" s="117"/>
      <c r="C486" s="117"/>
      <c r="D486" s="118"/>
      <c r="E486" s="117"/>
      <c r="F486" s="117"/>
      <c r="G486" s="119"/>
      <c r="H486" s="119"/>
      <c r="I486" s="129"/>
      <c r="J486" s="130"/>
      <c r="K486" s="129"/>
      <c r="W486" s="136"/>
      <c r="X486" s="137"/>
    </row>
    <row r="487" ht="12.75" spans="1:24">
      <c r="A487" s="117"/>
      <c r="B487" s="117"/>
      <c r="C487" s="117"/>
      <c r="D487" s="118"/>
      <c r="E487" s="117"/>
      <c r="F487" s="117"/>
      <c r="G487" s="119"/>
      <c r="H487" s="119"/>
      <c r="I487" s="129"/>
      <c r="J487" s="130"/>
      <c r="K487" s="129"/>
      <c r="W487" s="136"/>
      <c r="X487" s="137"/>
    </row>
    <row r="488" ht="12.75" spans="1:24">
      <c r="A488" s="117"/>
      <c r="B488" s="117"/>
      <c r="C488" s="117"/>
      <c r="D488" s="118"/>
      <c r="E488" s="117"/>
      <c r="F488" s="117"/>
      <c r="G488" s="119"/>
      <c r="H488" s="119"/>
      <c r="I488" s="129"/>
      <c r="J488" s="130"/>
      <c r="K488" s="129"/>
      <c r="W488" s="136"/>
      <c r="X488" s="137"/>
    </row>
    <row r="489" ht="12.75" spans="1:24">
      <c r="A489" s="117"/>
      <c r="B489" s="117"/>
      <c r="C489" s="117"/>
      <c r="D489" s="118"/>
      <c r="E489" s="117"/>
      <c r="F489" s="117"/>
      <c r="G489" s="119"/>
      <c r="H489" s="119"/>
      <c r="I489" s="129"/>
      <c r="J489" s="130"/>
      <c r="K489" s="129"/>
      <c r="W489" s="136"/>
      <c r="X489" s="137"/>
    </row>
    <row r="490" ht="12.75" spans="1:24">
      <c r="A490" s="117"/>
      <c r="B490" s="117"/>
      <c r="C490" s="117"/>
      <c r="D490" s="118"/>
      <c r="E490" s="117"/>
      <c r="F490" s="117"/>
      <c r="G490" s="119"/>
      <c r="H490" s="119"/>
      <c r="I490" s="129"/>
      <c r="J490" s="130"/>
      <c r="K490" s="129"/>
      <c r="W490" s="136"/>
      <c r="X490" s="137"/>
    </row>
    <row r="491" ht="12.75" spans="1:24">
      <c r="A491" s="117"/>
      <c r="B491" s="117"/>
      <c r="C491" s="117"/>
      <c r="D491" s="118"/>
      <c r="E491" s="117"/>
      <c r="F491" s="117"/>
      <c r="G491" s="119"/>
      <c r="H491" s="119"/>
      <c r="I491" s="129"/>
      <c r="J491" s="130"/>
      <c r="K491" s="129"/>
      <c r="W491" s="136"/>
      <c r="X491" s="137"/>
    </row>
    <row r="492" ht="12.75" spans="1:24">
      <c r="A492" s="117"/>
      <c r="B492" s="117"/>
      <c r="C492" s="117"/>
      <c r="D492" s="118"/>
      <c r="E492" s="117"/>
      <c r="F492" s="117"/>
      <c r="G492" s="119"/>
      <c r="H492" s="119"/>
      <c r="I492" s="129"/>
      <c r="J492" s="130"/>
      <c r="K492" s="129"/>
      <c r="W492" s="136"/>
      <c r="X492" s="137"/>
    </row>
    <row r="493" ht="12.75" spans="1:24">
      <c r="A493" s="117"/>
      <c r="B493" s="117"/>
      <c r="C493" s="117"/>
      <c r="D493" s="118"/>
      <c r="E493" s="117"/>
      <c r="F493" s="117"/>
      <c r="G493" s="119"/>
      <c r="H493" s="119"/>
      <c r="I493" s="129"/>
      <c r="J493" s="130"/>
      <c r="K493" s="129"/>
      <c r="W493" s="136"/>
      <c r="X493" s="137"/>
    </row>
    <row r="494" ht="12.75" spans="1:24">
      <c r="A494" s="117"/>
      <c r="B494" s="117"/>
      <c r="C494" s="117"/>
      <c r="D494" s="118"/>
      <c r="E494" s="117"/>
      <c r="F494" s="117"/>
      <c r="G494" s="119"/>
      <c r="H494" s="119"/>
      <c r="I494" s="129"/>
      <c r="J494" s="130"/>
      <c r="K494" s="129"/>
      <c r="W494" s="136"/>
      <c r="X494" s="137"/>
    </row>
    <row r="495" ht="12.75" spans="1:24">
      <c r="A495" s="117"/>
      <c r="B495" s="117"/>
      <c r="C495" s="117"/>
      <c r="D495" s="118"/>
      <c r="E495" s="117"/>
      <c r="F495" s="117"/>
      <c r="G495" s="119"/>
      <c r="H495" s="119"/>
      <c r="I495" s="129"/>
      <c r="J495" s="130"/>
      <c r="K495" s="129"/>
      <c r="W495" s="136"/>
      <c r="X495" s="137"/>
    </row>
    <row r="496" ht="12.75" spans="1:24">
      <c r="A496" s="117"/>
      <c r="B496" s="117"/>
      <c r="C496" s="117"/>
      <c r="D496" s="118"/>
      <c r="E496" s="117"/>
      <c r="F496" s="117"/>
      <c r="G496" s="119"/>
      <c r="H496" s="119"/>
      <c r="I496" s="129"/>
      <c r="J496" s="130"/>
      <c r="K496" s="129"/>
      <c r="W496" s="136"/>
      <c r="X496" s="137"/>
    </row>
    <row r="497" ht="12.75" spans="1:24">
      <c r="A497" s="117"/>
      <c r="B497" s="117"/>
      <c r="C497" s="117"/>
      <c r="D497" s="118"/>
      <c r="E497" s="117"/>
      <c r="F497" s="117"/>
      <c r="G497" s="119"/>
      <c r="H497" s="119"/>
      <c r="I497" s="129"/>
      <c r="J497" s="130"/>
      <c r="K497" s="129"/>
      <c r="W497" s="136"/>
      <c r="X497" s="137"/>
    </row>
    <row r="498" ht="12.75" spans="1:24">
      <c r="A498" s="117"/>
      <c r="B498" s="117"/>
      <c r="C498" s="117"/>
      <c r="D498" s="118"/>
      <c r="E498" s="117"/>
      <c r="F498" s="117"/>
      <c r="G498" s="119"/>
      <c r="H498" s="119"/>
      <c r="I498" s="129"/>
      <c r="J498" s="130"/>
      <c r="K498" s="129"/>
      <c r="W498" s="136"/>
      <c r="X498" s="137"/>
    </row>
    <row r="499" ht="12.75" spans="1:24">
      <c r="A499" s="117"/>
      <c r="B499" s="117"/>
      <c r="C499" s="117"/>
      <c r="D499" s="118"/>
      <c r="E499" s="117"/>
      <c r="F499" s="117"/>
      <c r="G499" s="119"/>
      <c r="H499" s="119"/>
      <c r="I499" s="129"/>
      <c r="J499" s="130"/>
      <c r="K499" s="129"/>
      <c r="W499" s="136"/>
      <c r="X499" s="137"/>
    </row>
    <row r="500" ht="12.75" spans="1:24">
      <c r="A500" s="117"/>
      <c r="B500" s="117"/>
      <c r="C500" s="117"/>
      <c r="D500" s="118"/>
      <c r="E500" s="117"/>
      <c r="F500" s="117"/>
      <c r="G500" s="119"/>
      <c r="H500" s="119"/>
      <c r="I500" s="129"/>
      <c r="J500" s="130"/>
      <c r="K500" s="129"/>
      <c r="W500" s="136"/>
      <c r="X500" s="137"/>
    </row>
    <row r="501" ht="12.75" spans="1:24">
      <c r="A501" s="117"/>
      <c r="B501" s="117"/>
      <c r="C501" s="117"/>
      <c r="D501" s="118"/>
      <c r="E501" s="117"/>
      <c r="F501" s="117"/>
      <c r="G501" s="119"/>
      <c r="H501" s="119"/>
      <c r="I501" s="129"/>
      <c r="J501" s="130"/>
      <c r="K501" s="129"/>
      <c r="W501" s="136"/>
      <c r="X501" s="137"/>
    </row>
    <row r="502" ht="12.75" spans="1:24">
      <c r="A502" s="117"/>
      <c r="B502" s="117"/>
      <c r="C502" s="117"/>
      <c r="D502" s="118"/>
      <c r="E502" s="117"/>
      <c r="F502" s="117"/>
      <c r="G502" s="119"/>
      <c r="H502" s="119"/>
      <c r="I502" s="129"/>
      <c r="J502" s="130"/>
      <c r="K502" s="129"/>
      <c r="W502" s="136"/>
      <c r="X502" s="137"/>
    </row>
    <row r="503" ht="12.75" spans="1:24">
      <c r="A503" s="117"/>
      <c r="B503" s="117"/>
      <c r="C503" s="117"/>
      <c r="D503" s="118"/>
      <c r="E503" s="117"/>
      <c r="F503" s="117"/>
      <c r="G503" s="119"/>
      <c r="H503" s="119"/>
      <c r="I503" s="129"/>
      <c r="J503" s="130"/>
      <c r="K503" s="129"/>
      <c r="W503" s="136"/>
      <c r="X503" s="137"/>
    </row>
    <row r="504" ht="12.75" spans="1:24">
      <c r="A504" s="117"/>
      <c r="B504" s="117"/>
      <c r="C504" s="117"/>
      <c r="D504" s="118"/>
      <c r="E504" s="117"/>
      <c r="F504" s="117"/>
      <c r="G504" s="119"/>
      <c r="H504" s="119"/>
      <c r="I504" s="129"/>
      <c r="J504" s="130"/>
      <c r="K504" s="129"/>
      <c r="W504" s="136"/>
      <c r="X504" s="137"/>
    </row>
    <row r="505" ht="12.75" spans="1:24">
      <c r="A505" s="117"/>
      <c r="B505" s="117"/>
      <c r="C505" s="117"/>
      <c r="D505" s="118"/>
      <c r="E505" s="117"/>
      <c r="F505" s="117"/>
      <c r="G505" s="119"/>
      <c r="H505" s="119"/>
      <c r="I505" s="129"/>
      <c r="J505" s="130"/>
      <c r="K505" s="129"/>
      <c r="W505" s="136"/>
      <c r="X505" s="137"/>
    </row>
    <row r="506" ht="12.75" spans="1:24">
      <c r="A506" s="117"/>
      <c r="B506" s="117"/>
      <c r="C506" s="117"/>
      <c r="D506" s="118"/>
      <c r="E506" s="117"/>
      <c r="F506" s="117"/>
      <c r="G506" s="119"/>
      <c r="H506" s="119"/>
      <c r="I506" s="129"/>
      <c r="J506" s="130"/>
      <c r="K506" s="129"/>
      <c r="W506" s="136"/>
      <c r="X506" s="137"/>
    </row>
    <row r="507" ht="12.75" spans="1:24">
      <c r="A507" s="117"/>
      <c r="B507" s="117"/>
      <c r="C507" s="117"/>
      <c r="D507" s="118"/>
      <c r="E507" s="117"/>
      <c r="F507" s="117"/>
      <c r="G507" s="119"/>
      <c r="H507" s="119"/>
      <c r="I507" s="129"/>
      <c r="J507" s="130"/>
      <c r="K507" s="129"/>
      <c r="W507" s="136"/>
      <c r="X507" s="137"/>
    </row>
    <row r="508" ht="12.75" spans="1:24">
      <c r="A508" s="117"/>
      <c r="B508" s="117"/>
      <c r="C508" s="117"/>
      <c r="D508" s="118"/>
      <c r="E508" s="117"/>
      <c r="F508" s="117"/>
      <c r="G508" s="119"/>
      <c r="H508" s="119"/>
      <c r="I508" s="129"/>
      <c r="J508" s="130"/>
      <c r="K508" s="129"/>
      <c r="W508" s="136"/>
      <c r="X508" s="137"/>
    </row>
    <row r="509" ht="12.75" spans="1:24">
      <c r="A509" s="117"/>
      <c r="B509" s="117"/>
      <c r="C509" s="117"/>
      <c r="D509" s="118"/>
      <c r="E509" s="117"/>
      <c r="F509" s="117"/>
      <c r="G509" s="119"/>
      <c r="H509" s="119"/>
      <c r="I509" s="129"/>
      <c r="J509" s="130"/>
      <c r="K509" s="129"/>
      <c r="W509" s="136"/>
      <c r="X509" s="137"/>
    </row>
    <row r="510" ht="12.75" spans="1:24">
      <c r="A510" s="117"/>
      <c r="B510" s="117"/>
      <c r="C510" s="117"/>
      <c r="D510" s="118"/>
      <c r="E510" s="117"/>
      <c r="F510" s="117"/>
      <c r="G510" s="119"/>
      <c r="H510" s="119"/>
      <c r="I510" s="129"/>
      <c r="J510" s="130"/>
      <c r="K510" s="129"/>
      <c r="W510" s="136"/>
      <c r="X510" s="137"/>
    </row>
    <row r="511" ht="12.75" spans="1:24">
      <c r="A511" s="117"/>
      <c r="B511" s="117"/>
      <c r="C511" s="117"/>
      <c r="D511" s="118"/>
      <c r="E511" s="117"/>
      <c r="F511" s="117"/>
      <c r="G511" s="119"/>
      <c r="H511" s="119"/>
      <c r="I511" s="129"/>
      <c r="J511" s="130"/>
      <c r="K511" s="129"/>
      <c r="W511" s="136"/>
      <c r="X511" s="137"/>
    </row>
    <row r="512" ht="12.75" spans="1:24">
      <c r="A512" s="117"/>
      <c r="B512" s="117"/>
      <c r="C512" s="117"/>
      <c r="D512" s="118"/>
      <c r="E512" s="117"/>
      <c r="F512" s="117"/>
      <c r="G512" s="119"/>
      <c r="H512" s="119"/>
      <c r="I512" s="129"/>
      <c r="J512" s="130"/>
      <c r="K512" s="129"/>
      <c r="W512" s="136"/>
      <c r="X512" s="137"/>
    </row>
    <row r="513" ht="12.75" spans="1:24">
      <c r="A513" s="117"/>
      <c r="B513" s="117"/>
      <c r="C513" s="117"/>
      <c r="D513" s="118"/>
      <c r="E513" s="117"/>
      <c r="F513" s="117"/>
      <c r="G513" s="119"/>
      <c r="H513" s="119"/>
      <c r="I513" s="129"/>
      <c r="J513" s="130"/>
      <c r="K513" s="129"/>
      <c r="W513" s="136"/>
      <c r="X513" s="137"/>
    </row>
    <row r="514" ht="12.75" spans="1:24">
      <c r="A514" s="117"/>
      <c r="B514" s="117"/>
      <c r="C514" s="117"/>
      <c r="D514" s="118"/>
      <c r="E514" s="117"/>
      <c r="F514" s="117"/>
      <c r="G514" s="119"/>
      <c r="H514" s="119"/>
      <c r="I514" s="129"/>
      <c r="J514" s="130"/>
      <c r="K514" s="129"/>
      <c r="W514" s="136"/>
      <c r="X514" s="137"/>
    </row>
    <row r="515" ht="12.75" spans="1:24">
      <c r="A515" s="117"/>
      <c r="B515" s="117"/>
      <c r="C515" s="117"/>
      <c r="D515" s="118"/>
      <c r="E515" s="117"/>
      <c r="F515" s="117"/>
      <c r="G515" s="119"/>
      <c r="H515" s="119"/>
      <c r="I515" s="129"/>
      <c r="J515" s="130"/>
      <c r="K515" s="129"/>
      <c r="W515" s="136"/>
      <c r="X515" s="137"/>
    </row>
    <row r="516" ht="12.75" spans="1:24">
      <c r="A516" s="117"/>
      <c r="B516" s="117"/>
      <c r="C516" s="117"/>
      <c r="D516" s="118"/>
      <c r="E516" s="117"/>
      <c r="F516" s="117"/>
      <c r="G516" s="119"/>
      <c r="H516" s="119"/>
      <c r="I516" s="129"/>
      <c r="J516" s="130"/>
      <c r="K516" s="129"/>
      <c r="W516" s="136"/>
      <c r="X516" s="137"/>
    </row>
    <row r="517" ht="12.75" spans="1:24">
      <c r="A517" s="117"/>
      <c r="B517" s="117"/>
      <c r="C517" s="117"/>
      <c r="D517" s="118"/>
      <c r="E517" s="117"/>
      <c r="F517" s="117"/>
      <c r="G517" s="119"/>
      <c r="H517" s="119"/>
      <c r="I517" s="129"/>
      <c r="J517" s="130"/>
      <c r="K517" s="129"/>
      <c r="W517" s="136"/>
      <c r="X517" s="137"/>
    </row>
    <row r="518" ht="12.75" spans="1:24">
      <c r="A518" s="117"/>
      <c r="B518" s="117"/>
      <c r="C518" s="117"/>
      <c r="D518" s="118"/>
      <c r="E518" s="117"/>
      <c r="F518" s="117"/>
      <c r="G518" s="119"/>
      <c r="H518" s="119"/>
      <c r="I518" s="129"/>
      <c r="J518" s="130"/>
      <c r="K518" s="129"/>
      <c r="W518" s="136"/>
      <c r="X518" s="137"/>
    </row>
    <row r="519" ht="12.75" spans="1:24">
      <c r="A519" s="117"/>
      <c r="B519" s="117"/>
      <c r="C519" s="117"/>
      <c r="D519" s="118"/>
      <c r="E519" s="117"/>
      <c r="F519" s="117"/>
      <c r="G519" s="119"/>
      <c r="H519" s="119"/>
      <c r="I519" s="129"/>
      <c r="J519" s="130"/>
      <c r="K519" s="129"/>
      <c r="W519" s="136"/>
      <c r="X519" s="137"/>
    </row>
    <row r="520" ht="12.75" spans="1:24">
      <c r="A520" s="117"/>
      <c r="B520" s="117"/>
      <c r="C520" s="117"/>
      <c r="D520" s="118"/>
      <c r="E520" s="117"/>
      <c r="F520" s="117"/>
      <c r="G520" s="119"/>
      <c r="H520" s="119"/>
      <c r="I520" s="129"/>
      <c r="J520" s="130"/>
      <c r="K520" s="129"/>
      <c r="W520" s="136"/>
      <c r="X520" s="137"/>
    </row>
    <row r="521" ht="12.75" spans="1:24">
      <c r="A521" s="117"/>
      <c r="B521" s="117"/>
      <c r="C521" s="117"/>
      <c r="D521" s="118"/>
      <c r="E521" s="117"/>
      <c r="F521" s="117"/>
      <c r="G521" s="119"/>
      <c r="H521" s="119"/>
      <c r="I521" s="129"/>
      <c r="J521" s="130"/>
      <c r="K521" s="129"/>
      <c r="W521" s="136"/>
      <c r="X521" s="137"/>
    </row>
    <row r="522" ht="12.75" spans="1:24">
      <c r="A522" s="117"/>
      <c r="B522" s="117"/>
      <c r="C522" s="117"/>
      <c r="D522" s="118"/>
      <c r="E522" s="117"/>
      <c r="F522" s="117"/>
      <c r="G522" s="119"/>
      <c r="H522" s="119"/>
      <c r="I522" s="129"/>
      <c r="J522" s="130"/>
      <c r="K522" s="129"/>
      <c r="W522" s="136"/>
      <c r="X522" s="137"/>
    </row>
    <row r="523" ht="12.75" spans="1:24">
      <c r="A523" s="117"/>
      <c r="B523" s="117"/>
      <c r="C523" s="117"/>
      <c r="D523" s="118"/>
      <c r="E523" s="117"/>
      <c r="F523" s="117"/>
      <c r="G523" s="119"/>
      <c r="H523" s="119"/>
      <c r="I523" s="129"/>
      <c r="J523" s="130"/>
      <c r="K523" s="129"/>
      <c r="W523" s="136"/>
      <c r="X523" s="137"/>
    </row>
    <row r="524" ht="12.75" spans="1:24">
      <c r="A524" s="117"/>
      <c r="B524" s="117"/>
      <c r="C524" s="117"/>
      <c r="D524" s="118"/>
      <c r="E524" s="117"/>
      <c r="F524" s="117"/>
      <c r="G524" s="119"/>
      <c r="H524" s="119"/>
      <c r="I524" s="129"/>
      <c r="J524" s="130"/>
      <c r="K524" s="129"/>
      <c r="W524" s="136"/>
      <c r="X524" s="137"/>
    </row>
    <row r="525" ht="12.75" spans="1:24">
      <c r="A525" s="117"/>
      <c r="B525" s="117"/>
      <c r="C525" s="117"/>
      <c r="D525" s="118"/>
      <c r="E525" s="117"/>
      <c r="F525" s="117"/>
      <c r="G525" s="119"/>
      <c r="H525" s="119"/>
      <c r="I525" s="129"/>
      <c r="J525" s="130"/>
      <c r="K525" s="129"/>
      <c r="W525" s="136"/>
      <c r="X525" s="137"/>
    </row>
    <row r="526" ht="12.75" spans="1:24">
      <c r="A526" s="117"/>
      <c r="B526" s="117"/>
      <c r="C526" s="117"/>
      <c r="D526" s="118"/>
      <c r="E526" s="117"/>
      <c r="F526" s="117"/>
      <c r="G526" s="119"/>
      <c r="H526" s="119"/>
      <c r="I526" s="129"/>
      <c r="J526" s="130"/>
      <c r="K526" s="129"/>
      <c r="W526" s="136"/>
      <c r="X526" s="137"/>
    </row>
    <row r="527" ht="12.75" spans="1:24">
      <c r="A527" s="117"/>
      <c r="B527" s="117"/>
      <c r="C527" s="117"/>
      <c r="D527" s="118"/>
      <c r="E527" s="117"/>
      <c r="F527" s="117"/>
      <c r="G527" s="119"/>
      <c r="H527" s="119"/>
      <c r="I527" s="129"/>
      <c r="J527" s="130"/>
      <c r="K527" s="129"/>
      <c r="W527" s="136"/>
      <c r="X527" s="137"/>
    </row>
    <row r="528" ht="12.75" spans="1:24">
      <c r="A528" s="117"/>
      <c r="B528" s="117"/>
      <c r="C528" s="117"/>
      <c r="D528" s="118"/>
      <c r="E528" s="117"/>
      <c r="F528" s="117"/>
      <c r="G528" s="119"/>
      <c r="H528" s="119"/>
      <c r="I528" s="129"/>
      <c r="J528" s="130"/>
      <c r="K528" s="129"/>
      <c r="W528" s="136"/>
      <c r="X528" s="137"/>
    </row>
    <row r="529" ht="12.75" spans="1:24">
      <c r="A529" s="117"/>
      <c r="B529" s="117"/>
      <c r="C529" s="117"/>
      <c r="D529" s="118"/>
      <c r="E529" s="117"/>
      <c r="F529" s="117"/>
      <c r="G529" s="119"/>
      <c r="H529" s="119"/>
      <c r="I529" s="129"/>
      <c r="J529" s="130"/>
      <c r="K529" s="129"/>
      <c r="W529" s="136"/>
      <c r="X529" s="137"/>
    </row>
    <row r="530" ht="12.75" spans="1:24">
      <c r="A530" s="117"/>
      <c r="B530" s="117"/>
      <c r="C530" s="117"/>
      <c r="D530" s="118"/>
      <c r="E530" s="117"/>
      <c r="F530" s="117"/>
      <c r="G530" s="119"/>
      <c r="H530" s="119"/>
      <c r="I530" s="129"/>
      <c r="J530" s="130"/>
      <c r="K530" s="129"/>
      <c r="W530" s="136"/>
      <c r="X530" s="137"/>
    </row>
    <row r="531" ht="12.75" spans="1:24">
      <c r="A531" s="117"/>
      <c r="B531" s="117"/>
      <c r="C531" s="117"/>
      <c r="D531" s="118"/>
      <c r="E531" s="117"/>
      <c r="F531" s="117"/>
      <c r="G531" s="119"/>
      <c r="H531" s="119"/>
      <c r="I531" s="129"/>
      <c r="J531" s="130"/>
      <c r="K531" s="129"/>
      <c r="W531" s="136"/>
      <c r="X531" s="137"/>
    </row>
    <row r="532" ht="12.75" spans="1:24">
      <c r="A532" s="117"/>
      <c r="B532" s="117"/>
      <c r="C532" s="117"/>
      <c r="D532" s="118"/>
      <c r="E532" s="117"/>
      <c r="F532" s="117"/>
      <c r="G532" s="119"/>
      <c r="H532" s="119"/>
      <c r="I532" s="129"/>
      <c r="J532" s="130"/>
      <c r="K532" s="129"/>
      <c r="W532" s="136"/>
      <c r="X532" s="137"/>
    </row>
    <row r="533" ht="12.75" spans="1:24">
      <c r="A533" s="117"/>
      <c r="B533" s="117"/>
      <c r="C533" s="117"/>
      <c r="D533" s="118"/>
      <c r="E533" s="117"/>
      <c r="F533" s="117"/>
      <c r="G533" s="119"/>
      <c r="H533" s="119"/>
      <c r="I533" s="129"/>
      <c r="J533" s="130"/>
      <c r="K533" s="129"/>
      <c r="W533" s="136"/>
      <c r="X533" s="137"/>
    </row>
    <row r="534" ht="12.75" spans="1:24">
      <c r="A534" s="117"/>
      <c r="B534" s="117"/>
      <c r="C534" s="117"/>
      <c r="D534" s="118"/>
      <c r="E534" s="117"/>
      <c r="F534" s="117"/>
      <c r="G534" s="119"/>
      <c r="H534" s="119"/>
      <c r="I534" s="129"/>
      <c r="J534" s="130"/>
      <c r="K534" s="129"/>
      <c r="W534" s="136"/>
      <c r="X534" s="137"/>
    </row>
    <row r="535" ht="12.75" spans="1:24">
      <c r="A535" s="117"/>
      <c r="B535" s="117"/>
      <c r="C535" s="117"/>
      <c r="D535" s="118"/>
      <c r="E535" s="117"/>
      <c r="F535" s="117"/>
      <c r="G535" s="119"/>
      <c r="H535" s="119"/>
      <c r="I535" s="129"/>
      <c r="J535" s="130"/>
      <c r="K535" s="129"/>
      <c r="W535" s="136"/>
      <c r="X535" s="137"/>
    </row>
    <row r="536" ht="12.75" spans="1:24">
      <c r="A536" s="117"/>
      <c r="B536" s="117"/>
      <c r="C536" s="117"/>
      <c r="D536" s="118"/>
      <c r="E536" s="117"/>
      <c r="F536" s="117"/>
      <c r="G536" s="119"/>
      <c r="H536" s="119"/>
      <c r="I536" s="129"/>
      <c r="J536" s="130"/>
      <c r="K536" s="129"/>
      <c r="W536" s="136"/>
      <c r="X536" s="137"/>
    </row>
    <row r="537" ht="12.75" spans="1:24">
      <c r="A537" s="117"/>
      <c r="B537" s="117"/>
      <c r="C537" s="117"/>
      <c r="D537" s="118"/>
      <c r="E537" s="117"/>
      <c r="F537" s="117"/>
      <c r="G537" s="119"/>
      <c r="H537" s="119"/>
      <c r="I537" s="129"/>
      <c r="J537" s="130"/>
      <c r="K537" s="129"/>
      <c r="W537" s="136"/>
      <c r="X537" s="137"/>
    </row>
    <row r="538" ht="12.75" spans="1:24">
      <c r="A538" s="117"/>
      <c r="B538" s="117"/>
      <c r="C538" s="117"/>
      <c r="D538" s="118"/>
      <c r="E538" s="117"/>
      <c r="F538" s="117"/>
      <c r="G538" s="119"/>
      <c r="H538" s="119"/>
      <c r="I538" s="129"/>
      <c r="J538" s="130"/>
      <c r="K538" s="129"/>
      <c r="W538" s="136"/>
      <c r="X538" s="137"/>
    </row>
    <row r="539" ht="12.75" spans="1:24">
      <c r="A539" s="117"/>
      <c r="B539" s="117"/>
      <c r="C539" s="117"/>
      <c r="D539" s="118"/>
      <c r="E539" s="117"/>
      <c r="F539" s="117"/>
      <c r="G539" s="119"/>
      <c r="H539" s="119"/>
      <c r="I539" s="129"/>
      <c r="J539" s="130"/>
      <c r="K539" s="129"/>
      <c r="W539" s="136"/>
      <c r="X539" s="137"/>
    </row>
    <row r="540" ht="12.75" spans="1:24">
      <c r="A540" s="117"/>
      <c r="B540" s="117"/>
      <c r="C540" s="117"/>
      <c r="D540" s="118"/>
      <c r="E540" s="117"/>
      <c r="F540" s="117"/>
      <c r="G540" s="119"/>
      <c r="H540" s="119"/>
      <c r="I540" s="129"/>
      <c r="J540" s="130"/>
      <c r="K540" s="129"/>
      <c r="W540" s="136"/>
      <c r="X540" s="137"/>
    </row>
    <row r="541" ht="12.75" spans="1:24">
      <c r="A541" s="117"/>
      <c r="B541" s="117"/>
      <c r="C541" s="117"/>
      <c r="D541" s="118"/>
      <c r="E541" s="117"/>
      <c r="F541" s="117"/>
      <c r="G541" s="119"/>
      <c r="H541" s="119"/>
      <c r="I541" s="129"/>
      <c r="J541" s="130"/>
      <c r="K541" s="129"/>
      <c r="W541" s="136"/>
      <c r="X541" s="137"/>
    </row>
    <row r="542" ht="12.75" spans="1:24">
      <c r="A542" s="117"/>
      <c r="B542" s="117"/>
      <c r="C542" s="117"/>
      <c r="D542" s="118"/>
      <c r="E542" s="117"/>
      <c r="F542" s="117"/>
      <c r="G542" s="119"/>
      <c r="H542" s="119"/>
      <c r="I542" s="129"/>
      <c r="J542" s="130"/>
      <c r="K542" s="129"/>
      <c r="W542" s="136"/>
      <c r="X542" s="137"/>
    </row>
    <row r="543" ht="12.75" spans="1:24">
      <c r="A543" s="117"/>
      <c r="B543" s="117"/>
      <c r="C543" s="117"/>
      <c r="D543" s="118"/>
      <c r="E543" s="117"/>
      <c r="F543" s="117"/>
      <c r="G543" s="119"/>
      <c r="H543" s="119"/>
      <c r="I543" s="129"/>
      <c r="J543" s="130"/>
      <c r="K543" s="129"/>
      <c r="W543" s="136"/>
      <c r="X543" s="137"/>
    </row>
    <row r="544" ht="12.75" spans="1:24">
      <c r="A544" s="117"/>
      <c r="B544" s="117"/>
      <c r="C544" s="117"/>
      <c r="D544" s="118"/>
      <c r="E544" s="117"/>
      <c r="F544" s="117"/>
      <c r="G544" s="119"/>
      <c r="H544" s="119"/>
      <c r="I544" s="129"/>
      <c r="J544" s="130"/>
      <c r="K544" s="129"/>
      <c r="W544" s="136"/>
      <c r="X544" s="137"/>
    </row>
    <row r="545" ht="12.75" spans="1:24">
      <c r="A545" s="117"/>
      <c r="B545" s="117"/>
      <c r="C545" s="117"/>
      <c r="D545" s="118"/>
      <c r="E545" s="117"/>
      <c r="F545" s="117"/>
      <c r="G545" s="119"/>
      <c r="H545" s="119"/>
      <c r="I545" s="129"/>
      <c r="J545" s="130"/>
      <c r="K545" s="129"/>
      <c r="W545" s="136"/>
      <c r="X545" s="137"/>
    </row>
    <row r="546" ht="12.75" spans="1:24">
      <c r="A546" s="117"/>
      <c r="B546" s="117"/>
      <c r="C546" s="117"/>
      <c r="D546" s="118"/>
      <c r="E546" s="117"/>
      <c r="F546" s="117"/>
      <c r="G546" s="119"/>
      <c r="H546" s="119"/>
      <c r="I546" s="129"/>
      <c r="J546" s="130"/>
      <c r="K546" s="129"/>
      <c r="W546" s="136"/>
      <c r="X546" s="137"/>
    </row>
    <row r="547" ht="12.75" spans="1:24">
      <c r="A547" s="117"/>
      <c r="B547" s="117"/>
      <c r="C547" s="117"/>
      <c r="D547" s="118"/>
      <c r="E547" s="117"/>
      <c r="F547" s="117"/>
      <c r="G547" s="119"/>
      <c r="H547" s="119"/>
      <c r="I547" s="129"/>
      <c r="J547" s="130"/>
      <c r="K547" s="129"/>
      <c r="W547" s="136"/>
      <c r="X547" s="137"/>
    </row>
    <row r="548" ht="12.75" spans="1:24">
      <c r="A548" s="117"/>
      <c r="B548" s="117"/>
      <c r="C548" s="117"/>
      <c r="D548" s="118"/>
      <c r="E548" s="117"/>
      <c r="F548" s="117"/>
      <c r="G548" s="119"/>
      <c r="H548" s="119"/>
      <c r="I548" s="129"/>
      <c r="J548" s="130"/>
      <c r="K548" s="129"/>
      <c r="W548" s="136"/>
      <c r="X548" s="137"/>
    </row>
    <row r="549" ht="12.75" spans="1:24">
      <c r="A549" s="117"/>
      <c r="B549" s="117"/>
      <c r="C549" s="117"/>
      <c r="D549" s="118"/>
      <c r="E549" s="117"/>
      <c r="F549" s="117"/>
      <c r="G549" s="119"/>
      <c r="H549" s="119"/>
      <c r="I549" s="129"/>
      <c r="J549" s="130"/>
      <c r="K549" s="129"/>
      <c r="W549" s="136"/>
      <c r="X549" s="137"/>
    </row>
    <row r="550" ht="12.75" spans="1:24">
      <c r="A550" s="117"/>
      <c r="B550" s="117"/>
      <c r="C550" s="117"/>
      <c r="D550" s="118"/>
      <c r="E550" s="117"/>
      <c r="F550" s="117"/>
      <c r="G550" s="119"/>
      <c r="H550" s="119"/>
      <c r="I550" s="129"/>
      <c r="J550" s="130"/>
      <c r="K550" s="129"/>
      <c r="W550" s="136"/>
      <c r="X550" s="137"/>
    </row>
    <row r="551" ht="12.75" spans="1:24">
      <c r="A551" s="117"/>
      <c r="B551" s="117"/>
      <c r="C551" s="117"/>
      <c r="D551" s="118"/>
      <c r="E551" s="117"/>
      <c r="F551" s="117"/>
      <c r="G551" s="119"/>
      <c r="H551" s="119"/>
      <c r="I551" s="129"/>
      <c r="J551" s="130"/>
      <c r="K551" s="129"/>
      <c r="W551" s="136"/>
      <c r="X551" s="137"/>
    </row>
    <row r="552" ht="12.75" spans="1:24">
      <c r="A552" s="117"/>
      <c r="B552" s="117"/>
      <c r="C552" s="117"/>
      <c r="D552" s="118"/>
      <c r="E552" s="117"/>
      <c r="F552" s="117"/>
      <c r="G552" s="119"/>
      <c r="H552" s="119"/>
      <c r="I552" s="129"/>
      <c r="J552" s="130"/>
      <c r="K552" s="129"/>
      <c r="W552" s="136"/>
      <c r="X552" s="137"/>
    </row>
    <row r="553" ht="12.75" spans="1:24">
      <c r="A553" s="117"/>
      <c r="B553" s="117"/>
      <c r="C553" s="117"/>
      <c r="D553" s="118"/>
      <c r="E553" s="117"/>
      <c r="F553" s="117"/>
      <c r="G553" s="119"/>
      <c r="H553" s="119"/>
      <c r="I553" s="129"/>
      <c r="J553" s="130"/>
      <c r="K553" s="129"/>
      <c r="W553" s="136"/>
      <c r="X553" s="137"/>
    </row>
    <row r="554" ht="12.75" spans="1:24">
      <c r="A554" s="117"/>
      <c r="B554" s="117"/>
      <c r="C554" s="117"/>
      <c r="D554" s="118"/>
      <c r="E554" s="117"/>
      <c r="F554" s="117"/>
      <c r="G554" s="119"/>
      <c r="H554" s="119"/>
      <c r="I554" s="129"/>
      <c r="J554" s="130"/>
      <c r="K554" s="129"/>
      <c r="W554" s="136"/>
      <c r="X554" s="137"/>
    </row>
    <row r="555" ht="12.75" spans="1:24">
      <c r="A555" s="117"/>
      <c r="B555" s="117"/>
      <c r="C555" s="117"/>
      <c r="D555" s="118"/>
      <c r="E555" s="117"/>
      <c r="F555" s="117"/>
      <c r="G555" s="119"/>
      <c r="H555" s="119"/>
      <c r="I555" s="129"/>
      <c r="J555" s="130"/>
      <c r="K555" s="129"/>
      <c r="W555" s="136"/>
      <c r="X555" s="137"/>
    </row>
    <row r="556" ht="12.75" spans="1:24">
      <c r="A556" s="117"/>
      <c r="B556" s="117"/>
      <c r="C556" s="117"/>
      <c r="D556" s="118"/>
      <c r="E556" s="117"/>
      <c r="F556" s="117"/>
      <c r="G556" s="119"/>
      <c r="H556" s="119"/>
      <c r="I556" s="129"/>
      <c r="J556" s="130"/>
      <c r="K556" s="129"/>
      <c r="W556" s="136"/>
      <c r="X556" s="137"/>
    </row>
    <row r="557" ht="12.75" spans="1:24">
      <c r="A557" s="117"/>
      <c r="B557" s="117"/>
      <c r="C557" s="117"/>
      <c r="D557" s="118"/>
      <c r="E557" s="117"/>
      <c r="F557" s="117"/>
      <c r="G557" s="119"/>
      <c r="H557" s="119"/>
      <c r="I557" s="129"/>
      <c r="J557" s="130"/>
      <c r="K557" s="129"/>
      <c r="W557" s="136"/>
      <c r="X557" s="137"/>
    </row>
    <row r="558" ht="12.75" spans="1:24">
      <c r="A558" s="117"/>
      <c r="B558" s="117"/>
      <c r="C558" s="117"/>
      <c r="D558" s="118"/>
      <c r="E558" s="117"/>
      <c r="F558" s="117"/>
      <c r="G558" s="119"/>
      <c r="H558" s="119"/>
      <c r="I558" s="129"/>
      <c r="J558" s="130"/>
      <c r="K558" s="129"/>
      <c r="W558" s="136"/>
      <c r="X558" s="137"/>
    </row>
    <row r="559" ht="12.75" spans="1:24">
      <c r="A559" s="117"/>
      <c r="B559" s="117"/>
      <c r="C559" s="117"/>
      <c r="D559" s="118"/>
      <c r="E559" s="117"/>
      <c r="F559" s="117"/>
      <c r="G559" s="119"/>
      <c r="H559" s="119"/>
      <c r="I559" s="129"/>
      <c r="J559" s="130"/>
      <c r="K559" s="129"/>
      <c r="W559" s="136"/>
      <c r="X559" s="137"/>
    </row>
    <row r="560" ht="12.75" spans="1:24">
      <c r="A560" s="117"/>
      <c r="B560" s="117"/>
      <c r="C560" s="117"/>
      <c r="D560" s="118"/>
      <c r="E560" s="117"/>
      <c r="F560" s="117"/>
      <c r="G560" s="119"/>
      <c r="H560" s="119"/>
      <c r="I560" s="129"/>
      <c r="J560" s="130"/>
      <c r="K560" s="129"/>
      <c r="W560" s="136"/>
      <c r="X560" s="137"/>
    </row>
    <row r="561" ht="12.75" spans="1:24">
      <c r="A561" s="117"/>
      <c r="B561" s="117"/>
      <c r="C561" s="117"/>
      <c r="D561" s="118"/>
      <c r="E561" s="117"/>
      <c r="F561" s="117"/>
      <c r="G561" s="119"/>
      <c r="H561" s="119"/>
      <c r="I561" s="129"/>
      <c r="J561" s="130"/>
      <c r="K561" s="129"/>
      <c r="W561" s="136"/>
      <c r="X561" s="137"/>
    </row>
    <row r="562" ht="12.75" spans="1:24">
      <c r="A562" s="117"/>
      <c r="B562" s="117"/>
      <c r="C562" s="117"/>
      <c r="D562" s="118"/>
      <c r="E562" s="117"/>
      <c r="F562" s="117"/>
      <c r="G562" s="119"/>
      <c r="H562" s="119"/>
      <c r="I562" s="129"/>
      <c r="J562" s="130"/>
      <c r="K562" s="129"/>
      <c r="W562" s="136"/>
      <c r="X562" s="137"/>
    </row>
    <row r="563" ht="12.75" spans="1:24">
      <c r="A563" s="117"/>
      <c r="B563" s="117"/>
      <c r="C563" s="117"/>
      <c r="D563" s="118"/>
      <c r="E563" s="117"/>
      <c r="F563" s="117"/>
      <c r="G563" s="119"/>
      <c r="H563" s="119"/>
      <c r="I563" s="129"/>
      <c r="J563" s="130"/>
      <c r="K563" s="129"/>
      <c r="W563" s="136"/>
      <c r="X563" s="137"/>
    </row>
    <row r="564" ht="12.75" spans="1:24">
      <c r="A564" s="117"/>
      <c r="B564" s="117"/>
      <c r="C564" s="117"/>
      <c r="D564" s="118"/>
      <c r="E564" s="117"/>
      <c r="F564" s="117"/>
      <c r="G564" s="119"/>
      <c r="H564" s="119"/>
      <c r="I564" s="129"/>
      <c r="J564" s="130"/>
      <c r="K564" s="129"/>
      <c r="W564" s="136"/>
      <c r="X564" s="137"/>
    </row>
    <row r="565" ht="12.75" spans="1:24">
      <c r="A565" s="117"/>
      <c r="B565" s="117"/>
      <c r="C565" s="117"/>
      <c r="D565" s="118"/>
      <c r="E565" s="117"/>
      <c r="F565" s="117"/>
      <c r="G565" s="119"/>
      <c r="H565" s="119"/>
      <c r="I565" s="129"/>
      <c r="J565" s="130"/>
      <c r="K565" s="129"/>
      <c r="W565" s="136"/>
      <c r="X565" s="137"/>
    </row>
    <row r="566" ht="12.75" spans="1:24">
      <c r="A566" s="117"/>
      <c r="B566" s="117"/>
      <c r="C566" s="117"/>
      <c r="D566" s="118"/>
      <c r="E566" s="117"/>
      <c r="F566" s="117"/>
      <c r="G566" s="119"/>
      <c r="H566" s="119"/>
      <c r="I566" s="129"/>
      <c r="J566" s="130"/>
      <c r="K566" s="129"/>
      <c r="W566" s="136"/>
      <c r="X566" s="137"/>
    </row>
    <row r="567" ht="12.75" spans="1:24">
      <c r="A567" s="117"/>
      <c r="B567" s="117"/>
      <c r="C567" s="117"/>
      <c r="D567" s="118"/>
      <c r="E567" s="117"/>
      <c r="F567" s="117"/>
      <c r="G567" s="119"/>
      <c r="H567" s="119"/>
      <c r="I567" s="129"/>
      <c r="J567" s="130"/>
      <c r="K567" s="129"/>
      <c r="W567" s="136"/>
      <c r="X567" s="137"/>
    </row>
    <row r="568" ht="12.75" spans="1:24">
      <c r="A568" s="117"/>
      <c r="B568" s="117"/>
      <c r="C568" s="117"/>
      <c r="D568" s="118"/>
      <c r="E568" s="117"/>
      <c r="F568" s="117"/>
      <c r="G568" s="119"/>
      <c r="H568" s="119"/>
      <c r="I568" s="129"/>
      <c r="J568" s="130"/>
      <c r="K568" s="129"/>
      <c r="W568" s="136"/>
      <c r="X568" s="137"/>
    </row>
    <row r="569" ht="12.75" spans="1:24">
      <c r="A569" s="117"/>
      <c r="B569" s="117"/>
      <c r="C569" s="117"/>
      <c r="D569" s="118"/>
      <c r="E569" s="117"/>
      <c r="F569" s="117"/>
      <c r="G569" s="119"/>
      <c r="H569" s="119"/>
      <c r="I569" s="129"/>
      <c r="J569" s="130"/>
      <c r="K569" s="129"/>
      <c r="W569" s="136"/>
      <c r="X569" s="137"/>
    </row>
    <row r="570" ht="12.75" spans="1:24">
      <c r="A570" s="117"/>
      <c r="B570" s="117"/>
      <c r="C570" s="117"/>
      <c r="D570" s="118"/>
      <c r="E570" s="117"/>
      <c r="F570" s="117"/>
      <c r="G570" s="119"/>
      <c r="H570" s="119"/>
      <c r="I570" s="129"/>
      <c r="J570" s="130"/>
      <c r="K570" s="129"/>
      <c r="W570" s="136"/>
      <c r="X570" s="137"/>
    </row>
    <row r="571" ht="12.75" spans="1:24">
      <c r="A571" s="117"/>
      <c r="B571" s="117"/>
      <c r="C571" s="117"/>
      <c r="D571" s="118"/>
      <c r="E571" s="117"/>
      <c r="F571" s="117"/>
      <c r="G571" s="119"/>
      <c r="H571" s="119"/>
      <c r="I571" s="129"/>
      <c r="J571" s="130"/>
      <c r="K571" s="129"/>
      <c r="W571" s="136"/>
      <c r="X571" s="137"/>
    </row>
    <row r="572" ht="12.75" spans="1:24">
      <c r="A572" s="117"/>
      <c r="B572" s="117"/>
      <c r="C572" s="117"/>
      <c r="D572" s="118"/>
      <c r="E572" s="117"/>
      <c r="F572" s="117"/>
      <c r="G572" s="119"/>
      <c r="H572" s="119"/>
      <c r="I572" s="129"/>
      <c r="J572" s="130"/>
      <c r="K572" s="129"/>
      <c r="W572" s="136"/>
      <c r="X572" s="137"/>
    </row>
    <row r="573" ht="12.75" spans="1:24">
      <c r="A573" s="117"/>
      <c r="B573" s="117"/>
      <c r="C573" s="117"/>
      <c r="D573" s="118"/>
      <c r="E573" s="117"/>
      <c r="F573" s="117"/>
      <c r="G573" s="119"/>
      <c r="H573" s="119"/>
      <c r="I573" s="129"/>
      <c r="J573" s="130"/>
      <c r="K573" s="129"/>
      <c r="W573" s="136"/>
      <c r="X573" s="137"/>
    </row>
    <row r="574" ht="12.75" spans="1:24">
      <c r="A574" s="117"/>
      <c r="B574" s="117"/>
      <c r="C574" s="117"/>
      <c r="D574" s="118"/>
      <c r="E574" s="117"/>
      <c r="F574" s="117"/>
      <c r="G574" s="119"/>
      <c r="H574" s="119"/>
      <c r="I574" s="129"/>
      <c r="J574" s="130"/>
      <c r="K574" s="129"/>
      <c r="W574" s="136"/>
      <c r="X574" s="137"/>
    </row>
    <row r="575" ht="12.75" spans="1:24">
      <c r="A575" s="117"/>
      <c r="B575" s="117"/>
      <c r="C575" s="117"/>
      <c r="D575" s="118"/>
      <c r="E575" s="117"/>
      <c r="F575" s="117"/>
      <c r="G575" s="119"/>
      <c r="H575" s="119"/>
      <c r="I575" s="129"/>
      <c r="J575" s="130"/>
      <c r="K575" s="129"/>
      <c r="W575" s="136"/>
      <c r="X575" s="137"/>
    </row>
    <row r="576" ht="12.75" spans="1:24">
      <c r="A576" s="117"/>
      <c r="B576" s="117"/>
      <c r="C576" s="117"/>
      <c r="D576" s="118"/>
      <c r="E576" s="117"/>
      <c r="F576" s="117"/>
      <c r="G576" s="119"/>
      <c r="H576" s="119"/>
      <c r="I576" s="129"/>
      <c r="J576" s="130"/>
      <c r="K576" s="129"/>
      <c r="W576" s="136"/>
      <c r="X576" s="137"/>
    </row>
    <row r="577" ht="12.75" spans="1:24">
      <c r="A577" s="117"/>
      <c r="B577" s="117"/>
      <c r="C577" s="117"/>
      <c r="D577" s="118"/>
      <c r="E577" s="117"/>
      <c r="F577" s="117"/>
      <c r="G577" s="119"/>
      <c r="H577" s="119"/>
      <c r="I577" s="129"/>
      <c r="J577" s="130"/>
      <c r="K577" s="129"/>
      <c r="W577" s="136"/>
      <c r="X577" s="137"/>
    </row>
    <row r="578" ht="12.75" spans="1:24">
      <c r="A578" s="117"/>
      <c r="B578" s="117"/>
      <c r="C578" s="117"/>
      <c r="D578" s="118"/>
      <c r="E578" s="117"/>
      <c r="F578" s="117"/>
      <c r="G578" s="119"/>
      <c r="H578" s="119"/>
      <c r="I578" s="129"/>
      <c r="J578" s="130"/>
      <c r="K578" s="129"/>
      <c r="W578" s="136"/>
      <c r="X578" s="137"/>
    </row>
    <row r="579" ht="12.75" spans="1:24">
      <c r="A579" s="117"/>
      <c r="B579" s="117"/>
      <c r="C579" s="117"/>
      <c r="D579" s="118"/>
      <c r="E579" s="117"/>
      <c r="F579" s="117"/>
      <c r="G579" s="119"/>
      <c r="H579" s="119"/>
      <c r="I579" s="129"/>
      <c r="J579" s="130"/>
      <c r="K579" s="129"/>
      <c r="W579" s="136"/>
      <c r="X579" s="137"/>
    </row>
    <row r="580" ht="12.75" spans="1:24">
      <c r="A580" s="117"/>
      <c r="B580" s="117"/>
      <c r="C580" s="117"/>
      <c r="D580" s="118"/>
      <c r="E580" s="117"/>
      <c r="F580" s="117"/>
      <c r="G580" s="119"/>
      <c r="H580" s="119"/>
      <c r="I580" s="129"/>
      <c r="J580" s="130"/>
      <c r="K580" s="129"/>
      <c r="W580" s="136"/>
      <c r="X580" s="137"/>
    </row>
    <row r="581" ht="12.75" spans="1:24">
      <c r="A581" s="117"/>
      <c r="B581" s="117"/>
      <c r="C581" s="117"/>
      <c r="D581" s="118"/>
      <c r="E581" s="117"/>
      <c r="F581" s="117"/>
      <c r="G581" s="119"/>
      <c r="H581" s="119"/>
      <c r="I581" s="129"/>
      <c r="J581" s="130"/>
      <c r="K581" s="129"/>
      <c r="W581" s="136"/>
      <c r="X581" s="137"/>
    </row>
    <row r="582" ht="12.75" spans="1:24">
      <c r="A582" s="117"/>
      <c r="B582" s="117"/>
      <c r="C582" s="117"/>
      <c r="D582" s="118"/>
      <c r="E582" s="117"/>
      <c r="F582" s="117"/>
      <c r="G582" s="119"/>
      <c r="H582" s="119"/>
      <c r="I582" s="129"/>
      <c r="J582" s="130"/>
      <c r="K582" s="129"/>
      <c r="W582" s="136"/>
      <c r="X582" s="137"/>
    </row>
    <row r="583" ht="12.75" spans="1:24">
      <c r="A583" s="117"/>
      <c r="B583" s="117"/>
      <c r="C583" s="117"/>
      <c r="D583" s="118"/>
      <c r="E583" s="117"/>
      <c r="F583" s="117"/>
      <c r="G583" s="119"/>
      <c r="H583" s="119"/>
      <c r="I583" s="129"/>
      <c r="J583" s="130"/>
      <c r="K583" s="129"/>
      <c r="W583" s="136"/>
      <c r="X583" s="137"/>
    </row>
    <row r="584" ht="12.75" spans="1:24">
      <c r="A584" s="117"/>
      <c r="B584" s="117"/>
      <c r="C584" s="117"/>
      <c r="D584" s="118"/>
      <c r="E584" s="117"/>
      <c r="F584" s="117"/>
      <c r="G584" s="119"/>
      <c r="H584" s="119"/>
      <c r="I584" s="129"/>
      <c r="J584" s="130"/>
      <c r="K584" s="129"/>
      <c r="W584" s="136"/>
      <c r="X584" s="137"/>
    </row>
    <row r="585" ht="12.75" spans="1:24">
      <c r="A585" s="117"/>
      <c r="B585" s="117"/>
      <c r="C585" s="117"/>
      <c r="D585" s="118"/>
      <c r="E585" s="117"/>
      <c r="F585" s="117"/>
      <c r="G585" s="119"/>
      <c r="H585" s="119"/>
      <c r="I585" s="129"/>
      <c r="J585" s="130"/>
      <c r="K585" s="129"/>
      <c r="W585" s="136"/>
      <c r="X585" s="137"/>
    </row>
    <row r="586" ht="12.75" spans="1:24">
      <c r="A586" s="117"/>
      <c r="B586" s="117"/>
      <c r="C586" s="117"/>
      <c r="D586" s="118"/>
      <c r="E586" s="117"/>
      <c r="F586" s="117"/>
      <c r="G586" s="119"/>
      <c r="H586" s="119"/>
      <c r="I586" s="129"/>
      <c r="J586" s="130"/>
      <c r="K586" s="129"/>
      <c r="W586" s="136"/>
      <c r="X586" s="137"/>
    </row>
    <row r="587" ht="12.75" spans="1:24">
      <c r="A587" s="117"/>
      <c r="B587" s="117"/>
      <c r="C587" s="117"/>
      <c r="D587" s="118"/>
      <c r="E587" s="117"/>
      <c r="F587" s="117"/>
      <c r="G587" s="119"/>
      <c r="H587" s="119"/>
      <c r="I587" s="129"/>
      <c r="J587" s="130"/>
      <c r="K587" s="129"/>
      <c r="W587" s="136"/>
      <c r="X587" s="137"/>
    </row>
    <row r="588" ht="12.75" spans="1:24">
      <c r="A588" s="117"/>
      <c r="B588" s="117"/>
      <c r="C588" s="117"/>
      <c r="D588" s="118"/>
      <c r="E588" s="117"/>
      <c r="F588" s="117"/>
      <c r="G588" s="119"/>
      <c r="H588" s="119"/>
      <c r="I588" s="129"/>
      <c r="J588" s="130"/>
      <c r="K588" s="129"/>
      <c r="W588" s="136"/>
      <c r="X588" s="137"/>
    </row>
    <row r="589" ht="12.75" spans="1:24">
      <c r="A589" s="117"/>
      <c r="B589" s="117"/>
      <c r="C589" s="117"/>
      <c r="D589" s="118"/>
      <c r="E589" s="117"/>
      <c r="F589" s="117"/>
      <c r="G589" s="119"/>
      <c r="H589" s="119"/>
      <c r="I589" s="129"/>
      <c r="J589" s="130"/>
      <c r="K589" s="129"/>
      <c r="W589" s="136"/>
      <c r="X589" s="137"/>
    </row>
    <row r="590" ht="12.75" spans="1:24">
      <c r="A590" s="117"/>
      <c r="B590" s="117"/>
      <c r="C590" s="117"/>
      <c r="D590" s="118"/>
      <c r="E590" s="117"/>
      <c r="F590" s="117"/>
      <c r="G590" s="119"/>
      <c r="H590" s="119"/>
      <c r="I590" s="129"/>
      <c r="J590" s="130"/>
      <c r="K590" s="129"/>
      <c r="W590" s="136"/>
      <c r="X590" s="137"/>
    </row>
    <row r="591" ht="12.75" spans="1:24">
      <c r="A591" s="117"/>
      <c r="B591" s="117"/>
      <c r="C591" s="117"/>
      <c r="D591" s="118"/>
      <c r="E591" s="117"/>
      <c r="F591" s="117"/>
      <c r="G591" s="119"/>
      <c r="H591" s="119"/>
      <c r="I591" s="129"/>
      <c r="J591" s="130"/>
      <c r="K591" s="129"/>
      <c r="W591" s="136"/>
      <c r="X591" s="137"/>
    </row>
    <row r="592" ht="12.75" spans="1:24">
      <c r="A592" s="117"/>
      <c r="B592" s="117"/>
      <c r="C592" s="117"/>
      <c r="D592" s="118"/>
      <c r="E592" s="117"/>
      <c r="F592" s="117"/>
      <c r="G592" s="119"/>
      <c r="H592" s="119"/>
      <c r="I592" s="129"/>
      <c r="J592" s="130"/>
      <c r="K592" s="129"/>
      <c r="W592" s="136"/>
      <c r="X592" s="137"/>
    </row>
    <row r="593" ht="12.75" spans="1:24">
      <c r="A593" s="117"/>
      <c r="B593" s="117"/>
      <c r="C593" s="117"/>
      <c r="D593" s="118"/>
      <c r="E593" s="117"/>
      <c r="F593" s="117"/>
      <c r="G593" s="119"/>
      <c r="H593" s="119"/>
      <c r="I593" s="129"/>
      <c r="J593" s="130"/>
      <c r="K593" s="129"/>
      <c r="W593" s="136"/>
      <c r="X593" s="137"/>
    </row>
    <row r="594" ht="12.75" spans="1:24">
      <c r="A594" s="117"/>
      <c r="B594" s="117"/>
      <c r="C594" s="117"/>
      <c r="D594" s="118"/>
      <c r="E594" s="117"/>
      <c r="F594" s="117"/>
      <c r="G594" s="119"/>
      <c r="H594" s="119"/>
      <c r="I594" s="129"/>
      <c r="J594" s="130"/>
      <c r="K594" s="129"/>
      <c r="W594" s="136"/>
      <c r="X594" s="137"/>
    </row>
    <row r="595" ht="12.75" spans="1:24">
      <c r="A595" s="117"/>
      <c r="B595" s="117"/>
      <c r="C595" s="117"/>
      <c r="D595" s="118"/>
      <c r="E595" s="117"/>
      <c r="F595" s="117"/>
      <c r="G595" s="119"/>
      <c r="H595" s="119"/>
      <c r="I595" s="129"/>
      <c r="J595" s="130"/>
      <c r="K595" s="129"/>
      <c r="W595" s="136"/>
      <c r="X595" s="137"/>
    </row>
    <row r="596" ht="12.75" spans="1:24">
      <c r="A596" s="117"/>
      <c r="B596" s="117"/>
      <c r="C596" s="117"/>
      <c r="D596" s="118"/>
      <c r="E596" s="117"/>
      <c r="F596" s="117"/>
      <c r="G596" s="119"/>
      <c r="H596" s="119"/>
      <c r="I596" s="129"/>
      <c r="J596" s="130"/>
      <c r="K596" s="129"/>
      <c r="W596" s="136"/>
      <c r="X596" s="137"/>
    </row>
    <row r="597" ht="12.75" spans="1:24">
      <c r="A597" s="117"/>
      <c r="B597" s="117"/>
      <c r="C597" s="117"/>
      <c r="D597" s="118"/>
      <c r="E597" s="117"/>
      <c r="F597" s="117"/>
      <c r="G597" s="119"/>
      <c r="H597" s="119"/>
      <c r="I597" s="129"/>
      <c r="J597" s="130"/>
      <c r="K597" s="129"/>
      <c r="W597" s="136"/>
      <c r="X597" s="137"/>
    </row>
    <row r="598" ht="12.75" spans="1:24">
      <c r="A598" s="117"/>
      <c r="B598" s="117"/>
      <c r="C598" s="117"/>
      <c r="D598" s="118"/>
      <c r="E598" s="117"/>
      <c r="F598" s="117"/>
      <c r="G598" s="119"/>
      <c r="H598" s="119"/>
      <c r="I598" s="129"/>
      <c r="J598" s="130"/>
      <c r="K598" s="129"/>
      <c r="W598" s="136"/>
      <c r="X598" s="137"/>
    </row>
    <row r="599" ht="12.75" spans="1:24">
      <c r="A599" s="117"/>
      <c r="B599" s="117"/>
      <c r="C599" s="117"/>
      <c r="D599" s="118"/>
      <c r="E599" s="117"/>
      <c r="F599" s="117"/>
      <c r="G599" s="119"/>
      <c r="H599" s="119"/>
      <c r="I599" s="129"/>
      <c r="J599" s="130"/>
      <c r="K599" s="129"/>
      <c r="W599" s="136"/>
      <c r="X599" s="137"/>
    </row>
    <row r="600" ht="12.75" spans="1:24">
      <c r="A600" s="117"/>
      <c r="B600" s="117"/>
      <c r="C600" s="117"/>
      <c r="D600" s="118"/>
      <c r="E600" s="117"/>
      <c r="F600" s="117"/>
      <c r="G600" s="119"/>
      <c r="H600" s="119"/>
      <c r="I600" s="129"/>
      <c r="J600" s="130"/>
      <c r="K600" s="129"/>
      <c r="W600" s="136"/>
      <c r="X600" s="137"/>
    </row>
    <row r="601" ht="12.75" spans="1:24">
      <c r="A601" s="117"/>
      <c r="B601" s="117"/>
      <c r="C601" s="117"/>
      <c r="D601" s="118"/>
      <c r="E601" s="117"/>
      <c r="F601" s="117"/>
      <c r="G601" s="119"/>
      <c r="H601" s="119"/>
      <c r="I601" s="129"/>
      <c r="J601" s="130"/>
      <c r="K601" s="129"/>
      <c r="W601" s="136"/>
      <c r="X601" s="137"/>
    </row>
    <row r="602" ht="12.75" spans="1:24">
      <c r="A602" s="117"/>
      <c r="B602" s="117"/>
      <c r="C602" s="117"/>
      <c r="D602" s="118"/>
      <c r="E602" s="117"/>
      <c r="F602" s="117"/>
      <c r="G602" s="119"/>
      <c r="H602" s="119"/>
      <c r="I602" s="129"/>
      <c r="J602" s="130"/>
      <c r="K602" s="129"/>
      <c r="W602" s="136"/>
      <c r="X602" s="137"/>
    </row>
    <row r="603" ht="12.75" spans="1:24">
      <c r="A603" s="117"/>
      <c r="B603" s="117"/>
      <c r="C603" s="117"/>
      <c r="D603" s="118"/>
      <c r="E603" s="117"/>
      <c r="F603" s="117"/>
      <c r="G603" s="119"/>
      <c r="H603" s="119"/>
      <c r="I603" s="129"/>
      <c r="J603" s="130"/>
      <c r="K603" s="129"/>
      <c r="W603" s="136"/>
      <c r="X603" s="137"/>
    </row>
    <row r="604" ht="12.75" spans="1:24">
      <c r="A604" s="117"/>
      <c r="B604" s="117"/>
      <c r="C604" s="117"/>
      <c r="D604" s="118"/>
      <c r="E604" s="117"/>
      <c r="F604" s="117"/>
      <c r="G604" s="119"/>
      <c r="H604" s="119"/>
      <c r="I604" s="129"/>
      <c r="J604" s="130"/>
      <c r="K604" s="129"/>
      <c r="W604" s="136"/>
      <c r="X604" s="137"/>
    </row>
    <row r="605" ht="12.75" spans="1:24">
      <c r="A605" s="117"/>
      <c r="B605" s="117"/>
      <c r="C605" s="117"/>
      <c r="D605" s="118"/>
      <c r="E605" s="117"/>
      <c r="F605" s="117"/>
      <c r="G605" s="119"/>
      <c r="H605" s="119"/>
      <c r="I605" s="129"/>
      <c r="J605" s="130"/>
      <c r="K605" s="129"/>
      <c r="W605" s="136"/>
      <c r="X605" s="137"/>
    </row>
    <row r="606" ht="12.75" spans="1:24">
      <c r="A606" s="117"/>
      <c r="B606" s="117"/>
      <c r="C606" s="117"/>
      <c r="D606" s="118"/>
      <c r="E606" s="117"/>
      <c r="F606" s="117"/>
      <c r="G606" s="119"/>
      <c r="H606" s="119"/>
      <c r="I606" s="129"/>
      <c r="J606" s="130"/>
      <c r="K606" s="129"/>
      <c r="W606" s="136"/>
      <c r="X606" s="137"/>
    </row>
    <row r="607" ht="12.75" spans="1:24">
      <c r="A607" s="117"/>
      <c r="B607" s="117"/>
      <c r="C607" s="117"/>
      <c r="D607" s="118"/>
      <c r="E607" s="117"/>
      <c r="F607" s="117"/>
      <c r="G607" s="119"/>
      <c r="H607" s="119"/>
      <c r="I607" s="129"/>
      <c r="J607" s="130"/>
      <c r="K607" s="129"/>
      <c r="W607" s="136"/>
      <c r="X607" s="137"/>
    </row>
    <row r="608" ht="12.75" spans="1:24">
      <c r="A608" s="117"/>
      <c r="B608" s="117"/>
      <c r="C608" s="117"/>
      <c r="D608" s="118"/>
      <c r="E608" s="117"/>
      <c r="F608" s="117"/>
      <c r="G608" s="119"/>
      <c r="H608" s="119"/>
      <c r="I608" s="129"/>
      <c r="J608" s="130"/>
      <c r="K608" s="129"/>
      <c r="W608" s="136"/>
      <c r="X608" s="137"/>
    </row>
    <row r="609" ht="12.75" spans="1:24">
      <c r="A609" s="117"/>
      <c r="B609" s="117"/>
      <c r="C609" s="117"/>
      <c r="D609" s="118"/>
      <c r="E609" s="117"/>
      <c r="F609" s="117"/>
      <c r="G609" s="119"/>
      <c r="H609" s="119"/>
      <c r="I609" s="129"/>
      <c r="J609" s="130"/>
      <c r="K609" s="129"/>
      <c r="W609" s="136"/>
      <c r="X609" s="137"/>
    </row>
    <row r="610" ht="12.75" spans="1:24">
      <c r="A610" s="117"/>
      <c r="B610" s="117"/>
      <c r="C610" s="117"/>
      <c r="D610" s="118"/>
      <c r="E610" s="117"/>
      <c r="F610" s="117"/>
      <c r="G610" s="119"/>
      <c r="H610" s="119"/>
      <c r="I610" s="129"/>
      <c r="J610" s="130"/>
      <c r="K610" s="129"/>
      <c r="W610" s="136"/>
      <c r="X610" s="137"/>
    </row>
    <row r="611" ht="12.75" spans="1:24">
      <c r="A611" s="117"/>
      <c r="B611" s="117"/>
      <c r="C611" s="117"/>
      <c r="D611" s="118"/>
      <c r="E611" s="117"/>
      <c r="F611" s="117"/>
      <c r="G611" s="119"/>
      <c r="H611" s="119"/>
      <c r="I611" s="129"/>
      <c r="J611" s="130"/>
      <c r="K611" s="129"/>
      <c r="W611" s="136"/>
      <c r="X611" s="137"/>
    </row>
    <row r="612" ht="12.75" spans="1:24">
      <c r="A612" s="117"/>
      <c r="B612" s="117"/>
      <c r="C612" s="117"/>
      <c r="D612" s="118"/>
      <c r="E612" s="117"/>
      <c r="F612" s="117"/>
      <c r="G612" s="119"/>
      <c r="H612" s="119"/>
      <c r="I612" s="129"/>
      <c r="J612" s="130"/>
      <c r="K612" s="129"/>
      <c r="W612" s="136"/>
      <c r="X612" s="137"/>
    </row>
    <row r="613" ht="12.75" spans="1:24">
      <c r="A613" s="117"/>
      <c r="B613" s="117"/>
      <c r="C613" s="117"/>
      <c r="D613" s="118"/>
      <c r="E613" s="117"/>
      <c r="F613" s="117"/>
      <c r="G613" s="119"/>
      <c r="H613" s="119"/>
      <c r="I613" s="129"/>
      <c r="J613" s="130"/>
      <c r="K613" s="129"/>
      <c r="W613" s="136"/>
      <c r="X613" s="137"/>
    </row>
    <row r="614" ht="12.75" spans="1:24">
      <c r="A614" s="117"/>
      <c r="B614" s="117"/>
      <c r="C614" s="117"/>
      <c r="D614" s="118"/>
      <c r="E614" s="117"/>
      <c r="F614" s="117"/>
      <c r="G614" s="119"/>
      <c r="H614" s="119"/>
      <c r="I614" s="129"/>
      <c r="J614" s="130"/>
      <c r="K614" s="129"/>
      <c r="W614" s="136"/>
      <c r="X614" s="137"/>
    </row>
    <row r="615" ht="12.75" spans="1:24">
      <c r="A615" s="117"/>
      <c r="B615" s="117"/>
      <c r="C615" s="117"/>
      <c r="D615" s="118"/>
      <c r="E615" s="117"/>
      <c r="F615" s="117"/>
      <c r="G615" s="119"/>
      <c r="H615" s="119"/>
      <c r="I615" s="129"/>
      <c r="J615" s="130"/>
      <c r="K615" s="129"/>
      <c r="W615" s="136"/>
      <c r="X615" s="137"/>
    </row>
    <row r="616" ht="12.75" spans="1:24">
      <c r="A616" s="117"/>
      <c r="B616" s="117"/>
      <c r="C616" s="117"/>
      <c r="D616" s="118"/>
      <c r="E616" s="117"/>
      <c r="F616" s="117"/>
      <c r="G616" s="119"/>
      <c r="H616" s="119"/>
      <c r="I616" s="129"/>
      <c r="J616" s="130"/>
      <c r="K616" s="129"/>
      <c r="W616" s="136"/>
      <c r="X616" s="137"/>
    </row>
    <row r="617" ht="12.75" spans="1:24">
      <c r="A617" s="117"/>
      <c r="B617" s="117"/>
      <c r="C617" s="117"/>
      <c r="D617" s="118"/>
      <c r="E617" s="117"/>
      <c r="F617" s="117"/>
      <c r="G617" s="119"/>
      <c r="H617" s="119"/>
      <c r="I617" s="129"/>
      <c r="J617" s="130"/>
      <c r="K617" s="129"/>
      <c r="W617" s="136"/>
      <c r="X617" s="137"/>
    </row>
    <row r="618" ht="12.75" spans="1:24">
      <c r="A618" s="117"/>
      <c r="B618" s="117"/>
      <c r="C618" s="117"/>
      <c r="D618" s="118"/>
      <c r="E618" s="117"/>
      <c r="F618" s="117"/>
      <c r="G618" s="119"/>
      <c r="H618" s="119"/>
      <c r="I618" s="129"/>
      <c r="J618" s="130"/>
      <c r="K618" s="129"/>
      <c r="W618" s="136"/>
      <c r="X618" s="137"/>
    </row>
    <row r="619" ht="12.75" spans="1:24">
      <c r="A619" s="117"/>
      <c r="B619" s="117"/>
      <c r="C619" s="117"/>
      <c r="D619" s="118"/>
      <c r="E619" s="117"/>
      <c r="F619" s="117"/>
      <c r="G619" s="119"/>
      <c r="H619" s="119"/>
      <c r="I619" s="129"/>
      <c r="J619" s="130"/>
      <c r="K619" s="129"/>
      <c r="W619" s="136"/>
      <c r="X619" s="137"/>
    </row>
    <row r="620" ht="12.75" spans="1:24">
      <c r="A620" s="117"/>
      <c r="B620" s="117"/>
      <c r="C620" s="117"/>
      <c r="D620" s="118"/>
      <c r="E620" s="117"/>
      <c r="F620" s="117"/>
      <c r="G620" s="119"/>
      <c r="H620" s="119"/>
      <c r="I620" s="129"/>
      <c r="J620" s="130"/>
      <c r="K620" s="129"/>
      <c r="W620" s="136"/>
      <c r="X620" s="137"/>
    </row>
    <row r="621" ht="12.75" spans="1:24">
      <c r="A621" s="117"/>
      <c r="B621" s="117"/>
      <c r="C621" s="117"/>
      <c r="D621" s="118"/>
      <c r="E621" s="117"/>
      <c r="F621" s="117"/>
      <c r="G621" s="119"/>
      <c r="H621" s="119"/>
      <c r="I621" s="129"/>
      <c r="J621" s="130"/>
      <c r="K621" s="129"/>
      <c r="W621" s="136"/>
      <c r="X621" s="137"/>
    </row>
    <row r="622" ht="12.75" spans="1:24">
      <c r="A622" s="117"/>
      <c r="B622" s="117"/>
      <c r="C622" s="117"/>
      <c r="D622" s="118"/>
      <c r="E622" s="117"/>
      <c r="F622" s="117"/>
      <c r="G622" s="119"/>
      <c r="H622" s="119"/>
      <c r="I622" s="129"/>
      <c r="J622" s="130"/>
      <c r="K622" s="129"/>
      <c r="W622" s="136"/>
      <c r="X622" s="137"/>
    </row>
    <row r="623" ht="12.75" spans="1:24">
      <c r="A623" s="117"/>
      <c r="B623" s="117"/>
      <c r="C623" s="117"/>
      <c r="D623" s="118"/>
      <c r="E623" s="117"/>
      <c r="F623" s="117"/>
      <c r="G623" s="119"/>
      <c r="H623" s="119"/>
      <c r="I623" s="129"/>
      <c r="J623" s="130"/>
      <c r="K623" s="129"/>
      <c r="W623" s="136"/>
      <c r="X623" s="137"/>
    </row>
    <row r="624" ht="12.75" spans="1:24">
      <c r="A624" s="117"/>
      <c r="B624" s="117"/>
      <c r="C624" s="117"/>
      <c r="D624" s="118"/>
      <c r="E624" s="117"/>
      <c r="F624" s="117"/>
      <c r="G624" s="119"/>
      <c r="H624" s="119"/>
      <c r="I624" s="129"/>
      <c r="J624" s="130"/>
      <c r="K624" s="129"/>
      <c r="W624" s="136"/>
      <c r="X624" s="137"/>
    </row>
    <row r="625" ht="12.75" spans="1:24">
      <c r="A625" s="117"/>
      <c r="B625" s="117"/>
      <c r="C625" s="117"/>
      <c r="D625" s="118"/>
      <c r="E625" s="117"/>
      <c r="F625" s="117"/>
      <c r="G625" s="119"/>
      <c r="H625" s="119"/>
      <c r="I625" s="129"/>
      <c r="J625" s="130"/>
      <c r="K625" s="129"/>
      <c r="W625" s="136"/>
      <c r="X625" s="137"/>
    </row>
    <row r="626" ht="12.75" spans="1:24">
      <c r="A626" s="117"/>
      <c r="B626" s="117"/>
      <c r="C626" s="117"/>
      <c r="D626" s="118"/>
      <c r="E626" s="117"/>
      <c r="F626" s="117"/>
      <c r="G626" s="119"/>
      <c r="H626" s="119"/>
      <c r="I626" s="129"/>
      <c r="J626" s="130"/>
      <c r="K626" s="129"/>
      <c r="W626" s="136"/>
      <c r="X626" s="137"/>
    </row>
    <row r="627" ht="12.75" spans="1:24">
      <c r="A627" s="117"/>
      <c r="B627" s="117"/>
      <c r="C627" s="117"/>
      <c r="D627" s="118"/>
      <c r="E627" s="117"/>
      <c r="F627" s="117"/>
      <c r="G627" s="119"/>
      <c r="H627" s="119"/>
      <c r="I627" s="129"/>
      <c r="J627" s="130"/>
      <c r="K627" s="129"/>
      <c r="W627" s="136"/>
      <c r="X627" s="137"/>
    </row>
    <row r="628" ht="12.75" spans="1:24">
      <c r="A628" s="117"/>
      <c r="B628" s="117"/>
      <c r="C628" s="117"/>
      <c r="D628" s="118"/>
      <c r="E628" s="117"/>
      <c r="F628" s="117"/>
      <c r="G628" s="119"/>
      <c r="H628" s="119"/>
      <c r="I628" s="129"/>
      <c r="J628" s="130"/>
      <c r="K628" s="129"/>
      <c r="W628" s="136"/>
      <c r="X628" s="137"/>
    </row>
    <row r="629" ht="12.75" spans="1:24">
      <c r="A629" s="117"/>
      <c r="B629" s="117"/>
      <c r="C629" s="117"/>
      <c r="D629" s="118"/>
      <c r="E629" s="117"/>
      <c r="F629" s="117"/>
      <c r="G629" s="119"/>
      <c r="H629" s="119"/>
      <c r="I629" s="129"/>
      <c r="J629" s="130"/>
      <c r="K629" s="129"/>
      <c r="W629" s="136"/>
      <c r="X629" s="137"/>
    </row>
    <row r="630" ht="12.75" spans="1:24">
      <c r="A630" s="117"/>
      <c r="B630" s="117"/>
      <c r="C630" s="117"/>
      <c r="D630" s="118"/>
      <c r="E630" s="117"/>
      <c r="F630" s="117"/>
      <c r="G630" s="119"/>
      <c r="H630" s="119"/>
      <c r="I630" s="129"/>
      <c r="J630" s="130"/>
      <c r="K630" s="129"/>
      <c r="W630" s="136"/>
      <c r="X630" s="137"/>
    </row>
    <row r="631" ht="12.75" spans="1:24">
      <c r="A631" s="117"/>
      <c r="B631" s="117"/>
      <c r="C631" s="117"/>
      <c r="D631" s="118"/>
      <c r="E631" s="117"/>
      <c r="F631" s="117"/>
      <c r="G631" s="119"/>
      <c r="H631" s="119"/>
      <c r="I631" s="129"/>
      <c r="J631" s="130"/>
      <c r="K631" s="129"/>
      <c r="W631" s="136"/>
      <c r="X631" s="137"/>
    </row>
    <row r="632" ht="12.75" spans="1:24">
      <c r="A632" s="117"/>
      <c r="B632" s="117"/>
      <c r="C632" s="117"/>
      <c r="D632" s="118"/>
      <c r="E632" s="117"/>
      <c r="F632" s="117"/>
      <c r="G632" s="119"/>
      <c r="H632" s="119"/>
      <c r="I632" s="129"/>
      <c r="J632" s="130"/>
      <c r="K632" s="129"/>
      <c r="W632" s="136"/>
      <c r="X632" s="137"/>
    </row>
    <row r="633" ht="12.75" spans="1:24">
      <c r="A633" s="117"/>
      <c r="B633" s="117"/>
      <c r="C633" s="117"/>
      <c r="D633" s="118"/>
      <c r="E633" s="117"/>
      <c r="F633" s="117"/>
      <c r="G633" s="119"/>
      <c r="H633" s="119"/>
      <c r="I633" s="129"/>
      <c r="J633" s="130"/>
      <c r="K633" s="129"/>
      <c r="W633" s="136"/>
      <c r="X633" s="137"/>
    </row>
    <row r="634" ht="12.75" spans="1:24">
      <c r="A634" s="117"/>
      <c r="B634" s="117"/>
      <c r="C634" s="117"/>
      <c r="D634" s="118"/>
      <c r="E634" s="117"/>
      <c r="F634" s="117"/>
      <c r="G634" s="119"/>
      <c r="H634" s="119"/>
      <c r="I634" s="129"/>
      <c r="J634" s="130"/>
      <c r="K634" s="129"/>
      <c r="W634" s="136"/>
      <c r="X634" s="137"/>
    </row>
    <row r="635" ht="12.75" spans="1:24">
      <c r="A635" s="117"/>
      <c r="B635" s="117"/>
      <c r="C635" s="117"/>
      <c r="D635" s="118"/>
      <c r="E635" s="117"/>
      <c r="F635" s="117"/>
      <c r="G635" s="119"/>
      <c r="H635" s="119"/>
      <c r="I635" s="129"/>
      <c r="J635" s="130"/>
      <c r="K635" s="129"/>
      <c r="W635" s="136"/>
      <c r="X635" s="137"/>
    </row>
    <row r="636" ht="12.75" spans="1:24">
      <c r="A636" s="117"/>
      <c r="B636" s="117"/>
      <c r="C636" s="117"/>
      <c r="D636" s="118"/>
      <c r="E636" s="117"/>
      <c r="F636" s="117"/>
      <c r="G636" s="119"/>
      <c r="H636" s="119"/>
      <c r="I636" s="129"/>
      <c r="J636" s="130"/>
      <c r="K636" s="129"/>
      <c r="W636" s="136"/>
      <c r="X636" s="137"/>
    </row>
    <row r="637" ht="12.75" spans="1:24">
      <c r="A637" s="117"/>
      <c r="B637" s="117"/>
      <c r="C637" s="117"/>
      <c r="D637" s="118"/>
      <c r="E637" s="117"/>
      <c r="F637" s="117"/>
      <c r="G637" s="119"/>
      <c r="H637" s="119"/>
      <c r="I637" s="129"/>
      <c r="J637" s="130"/>
      <c r="K637" s="129"/>
      <c r="W637" s="136"/>
      <c r="X637" s="137"/>
    </row>
    <row r="638" ht="12.75" spans="1:24">
      <c r="A638" s="117"/>
      <c r="B638" s="117"/>
      <c r="C638" s="117"/>
      <c r="D638" s="118"/>
      <c r="E638" s="117"/>
      <c r="F638" s="117"/>
      <c r="G638" s="119"/>
      <c r="H638" s="119"/>
      <c r="I638" s="129"/>
      <c r="J638" s="130"/>
      <c r="K638" s="129"/>
      <c r="W638" s="136"/>
      <c r="X638" s="137"/>
    </row>
    <row r="639" ht="12.75" spans="1:24">
      <c r="A639" s="117"/>
      <c r="B639" s="117"/>
      <c r="C639" s="117"/>
      <c r="D639" s="118"/>
      <c r="E639" s="117"/>
      <c r="F639" s="117"/>
      <c r="G639" s="119"/>
      <c r="H639" s="119"/>
      <c r="I639" s="129"/>
      <c r="J639" s="130"/>
      <c r="K639" s="129"/>
      <c r="W639" s="136"/>
      <c r="X639" s="137"/>
    </row>
    <row r="640" ht="12.75" spans="1:24">
      <c r="A640" s="117"/>
      <c r="B640" s="117"/>
      <c r="C640" s="117"/>
      <c r="D640" s="118"/>
      <c r="E640" s="117"/>
      <c r="F640" s="117"/>
      <c r="G640" s="119"/>
      <c r="H640" s="119"/>
      <c r="I640" s="129"/>
      <c r="J640" s="130"/>
      <c r="K640" s="129"/>
      <c r="W640" s="136"/>
      <c r="X640" s="137"/>
    </row>
    <row r="641" ht="12.75" spans="1:24">
      <c r="A641" s="117"/>
      <c r="B641" s="117"/>
      <c r="C641" s="117"/>
      <c r="D641" s="118"/>
      <c r="E641" s="117"/>
      <c r="F641" s="117"/>
      <c r="G641" s="119"/>
      <c r="H641" s="119"/>
      <c r="I641" s="129"/>
      <c r="J641" s="130"/>
      <c r="K641" s="129"/>
      <c r="W641" s="136"/>
      <c r="X641" s="137"/>
    </row>
    <row r="642" ht="12.75" spans="1:24">
      <c r="A642" s="117"/>
      <c r="B642" s="117"/>
      <c r="C642" s="117"/>
      <c r="D642" s="118"/>
      <c r="E642" s="117"/>
      <c r="F642" s="117"/>
      <c r="G642" s="119"/>
      <c r="H642" s="119"/>
      <c r="I642" s="129"/>
      <c r="J642" s="130"/>
      <c r="K642" s="129"/>
      <c r="W642" s="136"/>
      <c r="X642" s="137"/>
    </row>
    <row r="643" ht="12.75" spans="1:24">
      <c r="A643" s="117"/>
      <c r="B643" s="117"/>
      <c r="C643" s="117"/>
      <c r="D643" s="118"/>
      <c r="E643" s="117"/>
      <c r="F643" s="117"/>
      <c r="G643" s="119"/>
      <c r="H643" s="119"/>
      <c r="I643" s="129"/>
      <c r="J643" s="130"/>
      <c r="K643" s="129"/>
      <c r="W643" s="136"/>
      <c r="X643" s="137"/>
    </row>
    <row r="644" ht="12.75" spans="1:24">
      <c r="A644" s="117"/>
      <c r="B644" s="117"/>
      <c r="C644" s="117"/>
      <c r="D644" s="118"/>
      <c r="E644" s="117"/>
      <c r="F644" s="117"/>
      <c r="G644" s="119"/>
      <c r="H644" s="119"/>
      <c r="I644" s="129"/>
      <c r="J644" s="130"/>
      <c r="K644" s="129"/>
      <c r="W644" s="136"/>
      <c r="X644" s="137"/>
    </row>
    <row r="645" ht="12.75" spans="1:24">
      <c r="A645" s="117"/>
      <c r="B645" s="117"/>
      <c r="C645" s="117"/>
      <c r="D645" s="118"/>
      <c r="E645" s="117"/>
      <c r="F645" s="117"/>
      <c r="G645" s="119"/>
      <c r="H645" s="119"/>
      <c r="I645" s="129"/>
      <c r="J645" s="130"/>
      <c r="K645" s="129"/>
      <c r="W645" s="136"/>
      <c r="X645" s="137"/>
    </row>
    <row r="646" ht="12.75" spans="1:24">
      <c r="A646" s="117"/>
      <c r="B646" s="117"/>
      <c r="C646" s="117"/>
      <c r="D646" s="118"/>
      <c r="E646" s="117"/>
      <c r="F646" s="117"/>
      <c r="G646" s="119"/>
      <c r="H646" s="119"/>
      <c r="I646" s="129"/>
      <c r="J646" s="130"/>
      <c r="K646" s="129"/>
      <c r="W646" s="136"/>
      <c r="X646" s="137"/>
    </row>
    <row r="647" ht="12.75" spans="1:24">
      <c r="A647" s="117"/>
      <c r="B647" s="117"/>
      <c r="C647" s="117"/>
      <c r="D647" s="118"/>
      <c r="E647" s="117"/>
      <c r="F647" s="117"/>
      <c r="G647" s="119"/>
      <c r="H647" s="119"/>
      <c r="I647" s="129"/>
      <c r="J647" s="130"/>
      <c r="K647" s="129"/>
      <c r="W647" s="136"/>
      <c r="X647" s="137"/>
    </row>
    <row r="648" ht="12.75" spans="1:24">
      <c r="A648" s="117"/>
      <c r="B648" s="117"/>
      <c r="C648" s="117"/>
      <c r="D648" s="118"/>
      <c r="E648" s="117"/>
      <c r="F648" s="117"/>
      <c r="G648" s="119"/>
      <c r="H648" s="119"/>
      <c r="I648" s="129"/>
      <c r="J648" s="130"/>
      <c r="K648" s="129"/>
      <c r="W648" s="136"/>
      <c r="X648" s="137"/>
    </row>
    <row r="649" ht="12.75" spans="1:24">
      <c r="A649" s="117"/>
      <c r="B649" s="117"/>
      <c r="C649" s="117"/>
      <c r="D649" s="118"/>
      <c r="E649" s="117"/>
      <c r="F649" s="117"/>
      <c r="G649" s="119"/>
      <c r="H649" s="119"/>
      <c r="I649" s="129"/>
      <c r="J649" s="130"/>
      <c r="K649" s="129"/>
      <c r="W649" s="136"/>
      <c r="X649" s="137"/>
    </row>
    <row r="650" ht="12.75" spans="1:24">
      <c r="A650" s="117"/>
      <c r="B650" s="117"/>
      <c r="C650" s="117"/>
      <c r="D650" s="118"/>
      <c r="E650" s="117"/>
      <c r="F650" s="117"/>
      <c r="G650" s="119"/>
      <c r="H650" s="119"/>
      <c r="I650" s="129"/>
      <c r="J650" s="130"/>
      <c r="K650" s="129"/>
      <c r="W650" s="136"/>
      <c r="X650" s="137"/>
    </row>
    <row r="651" ht="12.75" spans="1:24">
      <c r="A651" s="117"/>
      <c r="B651" s="117"/>
      <c r="C651" s="117"/>
      <c r="D651" s="118"/>
      <c r="E651" s="117"/>
      <c r="F651" s="117"/>
      <c r="G651" s="119"/>
      <c r="H651" s="119"/>
      <c r="I651" s="129"/>
      <c r="J651" s="130"/>
      <c r="K651" s="129"/>
      <c r="W651" s="136"/>
      <c r="X651" s="137"/>
    </row>
    <row r="652" ht="12.75" spans="1:24">
      <c r="A652" s="117"/>
      <c r="B652" s="117"/>
      <c r="C652" s="117"/>
      <c r="D652" s="118"/>
      <c r="E652" s="117"/>
      <c r="F652" s="117"/>
      <c r="G652" s="119"/>
      <c r="H652" s="119"/>
      <c r="I652" s="129"/>
      <c r="J652" s="130"/>
      <c r="K652" s="129"/>
      <c r="W652" s="136"/>
      <c r="X652" s="137"/>
    </row>
    <row r="653" ht="12.75" spans="1:24">
      <c r="A653" s="117"/>
      <c r="B653" s="117"/>
      <c r="C653" s="117"/>
      <c r="D653" s="118"/>
      <c r="E653" s="117"/>
      <c r="F653" s="117"/>
      <c r="G653" s="119"/>
      <c r="H653" s="119"/>
      <c r="I653" s="129"/>
      <c r="J653" s="130"/>
      <c r="K653" s="129"/>
      <c r="W653" s="136"/>
      <c r="X653" s="137"/>
    </row>
    <row r="654" ht="12.75" spans="1:24">
      <c r="A654" s="117"/>
      <c r="B654" s="117"/>
      <c r="C654" s="117"/>
      <c r="D654" s="118"/>
      <c r="E654" s="117"/>
      <c r="F654" s="117"/>
      <c r="G654" s="119"/>
      <c r="H654" s="119"/>
      <c r="I654" s="129"/>
      <c r="J654" s="130"/>
      <c r="K654" s="129"/>
      <c r="W654" s="136"/>
      <c r="X654" s="137"/>
    </row>
    <row r="655" ht="12.75" spans="1:24">
      <c r="A655" s="117"/>
      <c r="B655" s="117"/>
      <c r="C655" s="117"/>
      <c r="D655" s="118"/>
      <c r="E655" s="117"/>
      <c r="F655" s="117"/>
      <c r="G655" s="119"/>
      <c r="H655" s="119"/>
      <c r="I655" s="129"/>
      <c r="J655" s="130"/>
      <c r="K655" s="129"/>
      <c r="W655" s="136"/>
      <c r="X655" s="137"/>
    </row>
    <row r="656" ht="12.75" spans="1:24">
      <c r="A656" s="117"/>
      <c r="B656" s="117"/>
      <c r="C656" s="117"/>
      <c r="D656" s="118"/>
      <c r="E656" s="117"/>
      <c r="F656" s="117"/>
      <c r="G656" s="119"/>
      <c r="H656" s="119"/>
      <c r="I656" s="129"/>
      <c r="J656" s="130"/>
      <c r="K656" s="129"/>
      <c r="W656" s="136"/>
      <c r="X656" s="137"/>
    </row>
    <row r="657" ht="12.75" spans="1:24">
      <c r="A657" s="117"/>
      <c r="B657" s="117"/>
      <c r="C657" s="117"/>
      <c r="D657" s="118"/>
      <c r="E657" s="117"/>
      <c r="F657" s="117"/>
      <c r="G657" s="119"/>
      <c r="H657" s="119"/>
      <c r="I657" s="129"/>
      <c r="J657" s="130"/>
      <c r="K657" s="129"/>
      <c r="W657" s="136"/>
      <c r="X657" s="137"/>
    </row>
    <row r="658" ht="12.75" spans="1:24">
      <c r="A658" s="117"/>
      <c r="B658" s="117"/>
      <c r="C658" s="117"/>
      <c r="D658" s="118"/>
      <c r="E658" s="117"/>
      <c r="F658" s="117"/>
      <c r="G658" s="119"/>
      <c r="H658" s="119"/>
      <c r="I658" s="129"/>
      <c r="J658" s="130"/>
      <c r="K658" s="129"/>
      <c r="W658" s="136"/>
      <c r="X658" s="137"/>
    </row>
    <row r="659" ht="12.75" spans="1:24">
      <c r="A659" s="117"/>
      <c r="B659" s="117"/>
      <c r="C659" s="117"/>
      <c r="D659" s="118"/>
      <c r="E659" s="117"/>
      <c r="F659" s="117"/>
      <c r="G659" s="119"/>
      <c r="H659" s="119"/>
      <c r="I659" s="129"/>
      <c r="J659" s="130"/>
      <c r="K659" s="129"/>
      <c r="W659" s="136"/>
      <c r="X659" s="137"/>
    </row>
    <row r="660" ht="12.75" spans="1:24">
      <c r="A660" s="117"/>
      <c r="B660" s="117"/>
      <c r="C660" s="117"/>
      <c r="D660" s="118"/>
      <c r="E660" s="117"/>
      <c r="F660" s="117"/>
      <c r="G660" s="119"/>
      <c r="H660" s="119"/>
      <c r="I660" s="129"/>
      <c r="J660" s="130"/>
      <c r="K660" s="129"/>
      <c r="W660" s="136"/>
      <c r="X660" s="137"/>
    </row>
    <row r="661" ht="12.75" spans="1:24">
      <c r="A661" s="117"/>
      <c r="B661" s="117"/>
      <c r="C661" s="117"/>
      <c r="D661" s="118"/>
      <c r="E661" s="117"/>
      <c r="F661" s="117"/>
      <c r="G661" s="119"/>
      <c r="H661" s="119"/>
      <c r="I661" s="129"/>
      <c r="J661" s="130"/>
      <c r="K661" s="129"/>
      <c r="W661" s="136"/>
      <c r="X661" s="137"/>
    </row>
    <row r="662" ht="12.75" spans="1:24">
      <c r="A662" s="117"/>
      <c r="B662" s="117"/>
      <c r="C662" s="117"/>
      <c r="D662" s="118"/>
      <c r="E662" s="117"/>
      <c r="F662" s="117"/>
      <c r="G662" s="119"/>
      <c r="H662" s="119"/>
      <c r="I662" s="129"/>
      <c r="J662" s="130"/>
      <c r="K662" s="129"/>
      <c r="W662" s="136"/>
      <c r="X662" s="137"/>
    </row>
    <row r="663" ht="12.75" spans="1:24">
      <c r="A663" s="117"/>
      <c r="B663" s="117"/>
      <c r="C663" s="117"/>
      <c r="D663" s="118"/>
      <c r="E663" s="117"/>
      <c r="F663" s="117"/>
      <c r="G663" s="119"/>
      <c r="H663" s="119"/>
      <c r="I663" s="129"/>
      <c r="J663" s="130"/>
      <c r="K663" s="129"/>
      <c r="W663" s="136"/>
      <c r="X663" s="137"/>
    </row>
    <row r="664" ht="12.75" spans="1:24">
      <c r="A664" s="117"/>
      <c r="B664" s="117"/>
      <c r="C664" s="117"/>
      <c r="D664" s="118"/>
      <c r="E664" s="117"/>
      <c r="F664" s="117"/>
      <c r="G664" s="119"/>
      <c r="H664" s="119"/>
      <c r="I664" s="129"/>
      <c r="J664" s="130"/>
      <c r="K664" s="129"/>
      <c r="W664" s="136"/>
      <c r="X664" s="137"/>
    </row>
    <row r="665" ht="12.75" spans="1:24">
      <c r="A665" s="117"/>
      <c r="B665" s="117"/>
      <c r="C665" s="117"/>
      <c r="D665" s="118"/>
      <c r="E665" s="117"/>
      <c r="F665" s="117"/>
      <c r="G665" s="119"/>
      <c r="H665" s="119"/>
      <c r="I665" s="129"/>
      <c r="J665" s="130"/>
      <c r="K665" s="129"/>
      <c r="W665" s="136"/>
      <c r="X665" s="137"/>
    </row>
    <row r="666" ht="12.75" spans="1:24">
      <c r="A666" s="117"/>
      <c r="B666" s="117"/>
      <c r="C666" s="117"/>
      <c r="D666" s="118"/>
      <c r="E666" s="117"/>
      <c r="F666" s="117"/>
      <c r="G666" s="119"/>
      <c r="H666" s="119"/>
      <c r="I666" s="129"/>
      <c r="J666" s="130"/>
      <c r="K666" s="129"/>
      <c r="W666" s="136"/>
      <c r="X666" s="137"/>
    </row>
    <row r="667" ht="12.75" spans="1:24">
      <c r="A667" s="117"/>
      <c r="B667" s="117"/>
      <c r="C667" s="117"/>
      <c r="D667" s="118"/>
      <c r="E667" s="117"/>
      <c r="F667" s="117"/>
      <c r="G667" s="119"/>
      <c r="H667" s="119"/>
      <c r="I667" s="129"/>
      <c r="J667" s="130"/>
      <c r="K667" s="129"/>
      <c r="W667" s="136"/>
      <c r="X667" s="137"/>
    </row>
    <row r="668" ht="12.75" spans="1:24">
      <c r="A668" s="117"/>
      <c r="B668" s="117"/>
      <c r="C668" s="117"/>
      <c r="D668" s="118"/>
      <c r="E668" s="117"/>
      <c r="F668" s="117"/>
      <c r="G668" s="119"/>
      <c r="H668" s="119"/>
      <c r="I668" s="129"/>
      <c r="J668" s="130"/>
      <c r="K668" s="129"/>
      <c r="W668" s="136"/>
      <c r="X668" s="137"/>
    </row>
    <row r="669" ht="12.75" spans="1:24">
      <c r="A669" s="117"/>
      <c r="B669" s="117"/>
      <c r="C669" s="117"/>
      <c r="D669" s="118"/>
      <c r="E669" s="117"/>
      <c r="F669" s="117"/>
      <c r="G669" s="119"/>
      <c r="H669" s="119"/>
      <c r="I669" s="129"/>
      <c r="J669" s="130"/>
      <c r="K669" s="129"/>
      <c r="W669" s="136"/>
      <c r="X669" s="137"/>
    </row>
    <row r="670" ht="12.75" spans="1:24">
      <c r="A670" s="117"/>
      <c r="B670" s="117"/>
      <c r="C670" s="117"/>
      <c r="D670" s="118"/>
      <c r="E670" s="117"/>
      <c r="F670" s="117"/>
      <c r="G670" s="119"/>
      <c r="H670" s="119"/>
      <c r="I670" s="129"/>
      <c r="J670" s="130"/>
      <c r="K670" s="129"/>
      <c r="W670" s="136"/>
      <c r="X670" s="137"/>
    </row>
    <row r="671" ht="12.75" spans="1:24">
      <c r="A671" s="117"/>
      <c r="B671" s="117"/>
      <c r="C671" s="117"/>
      <c r="D671" s="118"/>
      <c r="E671" s="117"/>
      <c r="F671" s="117"/>
      <c r="G671" s="119"/>
      <c r="H671" s="119"/>
      <c r="I671" s="129"/>
      <c r="J671" s="130"/>
      <c r="K671" s="129"/>
      <c r="W671" s="136"/>
      <c r="X671" s="137"/>
    </row>
    <row r="672" ht="12.75" spans="1:24">
      <c r="A672" s="117"/>
      <c r="B672" s="117"/>
      <c r="C672" s="117"/>
      <c r="D672" s="118"/>
      <c r="E672" s="117"/>
      <c r="F672" s="117"/>
      <c r="G672" s="119"/>
      <c r="H672" s="119"/>
      <c r="I672" s="129"/>
      <c r="J672" s="130"/>
      <c r="K672" s="129"/>
      <c r="W672" s="136"/>
      <c r="X672" s="137"/>
    </row>
    <row r="673" ht="12.75" spans="1:24">
      <c r="A673" s="117"/>
      <c r="B673" s="117"/>
      <c r="C673" s="117"/>
      <c r="D673" s="118"/>
      <c r="E673" s="117"/>
      <c r="F673" s="117"/>
      <c r="G673" s="119"/>
      <c r="H673" s="119"/>
      <c r="I673" s="129"/>
      <c r="J673" s="130"/>
      <c r="K673" s="129"/>
      <c r="W673" s="136"/>
      <c r="X673" s="137"/>
    </row>
    <row r="674" ht="12.75" spans="1:24">
      <c r="A674" s="117"/>
      <c r="B674" s="117"/>
      <c r="C674" s="117"/>
      <c r="D674" s="118"/>
      <c r="E674" s="117"/>
      <c r="F674" s="117"/>
      <c r="G674" s="119"/>
      <c r="H674" s="119"/>
      <c r="I674" s="129"/>
      <c r="J674" s="130"/>
      <c r="K674" s="129"/>
      <c r="W674" s="136"/>
      <c r="X674" s="137"/>
    </row>
    <row r="675" ht="12.75" spans="1:24">
      <c r="A675" s="117"/>
      <c r="B675" s="117"/>
      <c r="C675" s="117"/>
      <c r="D675" s="118"/>
      <c r="E675" s="117"/>
      <c r="F675" s="117"/>
      <c r="G675" s="119"/>
      <c r="H675" s="119"/>
      <c r="I675" s="129"/>
      <c r="J675" s="130"/>
      <c r="K675" s="129"/>
      <c r="W675" s="136"/>
      <c r="X675" s="137"/>
    </row>
    <row r="676" ht="12.75" spans="1:24">
      <c r="A676" s="117"/>
      <c r="B676" s="117"/>
      <c r="C676" s="117"/>
      <c r="D676" s="118"/>
      <c r="E676" s="117"/>
      <c r="F676" s="117"/>
      <c r="G676" s="119"/>
      <c r="H676" s="119"/>
      <c r="I676" s="129"/>
      <c r="J676" s="130"/>
      <c r="K676" s="129"/>
      <c r="W676" s="136"/>
      <c r="X676" s="137"/>
    </row>
    <row r="677" ht="12.75" spans="1:24">
      <c r="A677" s="117"/>
      <c r="B677" s="117"/>
      <c r="C677" s="117"/>
      <c r="D677" s="118"/>
      <c r="E677" s="117"/>
      <c r="F677" s="117"/>
      <c r="G677" s="119"/>
      <c r="H677" s="119"/>
      <c r="I677" s="129"/>
      <c r="J677" s="130"/>
      <c r="K677" s="129"/>
      <c r="W677" s="136"/>
      <c r="X677" s="137"/>
    </row>
    <row r="678" ht="12.75" spans="1:24">
      <c r="A678" s="117"/>
      <c r="B678" s="117"/>
      <c r="C678" s="117"/>
      <c r="D678" s="118"/>
      <c r="E678" s="117"/>
      <c r="F678" s="117"/>
      <c r="G678" s="119"/>
      <c r="H678" s="119"/>
      <c r="I678" s="129"/>
      <c r="J678" s="130"/>
      <c r="K678" s="129"/>
      <c r="W678" s="136"/>
      <c r="X678" s="137"/>
    </row>
    <row r="679" ht="12.75" spans="1:24">
      <c r="A679" s="117"/>
      <c r="B679" s="117"/>
      <c r="C679" s="117"/>
      <c r="D679" s="118"/>
      <c r="E679" s="117"/>
      <c r="F679" s="117"/>
      <c r="G679" s="119"/>
      <c r="H679" s="119"/>
      <c r="I679" s="129"/>
      <c r="J679" s="130"/>
      <c r="K679" s="129"/>
      <c r="W679" s="136"/>
      <c r="X679" s="137"/>
    </row>
    <row r="680" ht="12.75" spans="1:24">
      <c r="A680" s="117"/>
      <c r="B680" s="117"/>
      <c r="C680" s="117"/>
      <c r="D680" s="118"/>
      <c r="E680" s="117"/>
      <c r="F680" s="117"/>
      <c r="G680" s="119"/>
      <c r="H680" s="119"/>
      <c r="I680" s="129"/>
      <c r="J680" s="130"/>
      <c r="K680" s="129"/>
      <c r="W680" s="136"/>
      <c r="X680" s="137"/>
    </row>
    <row r="681" ht="12.75" spans="1:24">
      <c r="A681" s="117"/>
      <c r="B681" s="117"/>
      <c r="C681" s="117"/>
      <c r="D681" s="118"/>
      <c r="E681" s="117"/>
      <c r="F681" s="117"/>
      <c r="G681" s="119"/>
      <c r="H681" s="119"/>
      <c r="I681" s="129"/>
      <c r="J681" s="130"/>
      <c r="K681" s="129"/>
      <c r="W681" s="136"/>
      <c r="X681" s="137"/>
    </row>
    <row r="682" ht="12.75" spans="1:24">
      <c r="A682" s="117"/>
      <c r="B682" s="117"/>
      <c r="C682" s="117"/>
      <c r="D682" s="118"/>
      <c r="E682" s="117"/>
      <c r="F682" s="117"/>
      <c r="G682" s="119"/>
      <c r="H682" s="119"/>
      <c r="I682" s="129"/>
      <c r="J682" s="130"/>
      <c r="K682" s="129"/>
      <c r="W682" s="136"/>
      <c r="X682" s="137"/>
    </row>
    <row r="683" ht="12.75" spans="1:24">
      <c r="A683" s="117"/>
      <c r="B683" s="117"/>
      <c r="C683" s="117"/>
      <c r="D683" s="118"/>
      <c r="E683" s="117"/>
      <c r="F683" s="117"/>
      <c r="G683" s="119"/>
      <c r="H683" s="119"/>
      <c r="I683" s="129"/>
      <c r="J683" s="130"/>
      <c r="K683" s="129"/>
      <c r="W683" s="136"/>
      <c r="X683" s="137"/>
    </row>
    <row r="684" ht="12.75" spans="1:24">
      <c r="A684" s="117"/>
      <c r="B684" s="117"/>
      <c r="C684" s="117"/>
      <c r="D684" s="118"/>
      <c r="E684" s="117"/>
      <c r="F684" s="117"/>
      <c r="G684" s="119"/>
      <c r="H684" s="119"/>
      <c r="I684" s="129"/>
      <c r="J684" s="130"/>
      <c r="K684" s="129"/>
      <c r="W684" s="136"/>
      <c r="X684" s="137"/>
    </row>
    <row r="685" ht="12.75" spans="1:24">
      <c r="A685" s="117"/>
      <c r="B685" s="117"/>
      <c r="C685" s="117"/>
      <c r="D685" s="118"/>
      <c r="E685" s="117"/>
      <c r="F685" s="117"/>
      <c r="G685" s="119"/>
      <c r="H685" s="119"/>
      <c r="I685" s="129"/>
      <c r="J685" s="130"/>
      <c r="K685" s="129"/>
      <c r="W685" s="136"/>
      <c r="X685" s="137"/>
    </row>
    <row r="686" ht="12.75" spans="1:24">
      <c r="A686" s="117"/>
      <c r="B686" s="117"/>
      <c r="C686" s="117"/>
      <c r="D686" s="118"/>
      <c r="E686" s="117"/>
      <c r="F686" s="117"/>
      <c r="G686" s="119"/>
      <c r="H686" s="119"/>
      <c r="I686" s="129"/>
      <c r="J686" s="130"/>
      <c r="K686" s="129"/>
      <c r="W686" s="136"/>
      <c r="X686" s="137"/>
    </row>
    <row r="687" ht="12.75" spans="1:24">
      <c r="A687" s="117"/>
      <c r="B687" s="117"/>
      <c r="C687" s="117"/>
      <c r="D687" s="118"/>
      <c r="E687" s="117"/>
      <c r="F687" s="117"/>
      <c r="G687" s="119"/>
      <c r="H687" s="119"/>
      <c r="I687" s="129"/>
      <c r="J687" s="130"/>
      <c r="K687" s="129"/>
      <c r="W687" s="136"/>
      <c r="X687" s="137"/>
    </row>
    <row r="688" ht="12.75" spans="1:24">
      <c r="A688" s="117"/>
      <c r="B688" s="117"/>
      <c r="C688" s="117"/>
      <c r="D688" s="118"/>
      <c r="E688" s="117"/>
      <c r="F688" s="117"/>
      <c r="G688" s="119"/>
      <c r="H688" s="119"/>
      <c r="I688" s="129"/>
      <c r="J688" s="130"/>
      <c r="K688" s="129"/>
      <c r="W688" s="136"/>
      <c r="X688" s="137"/>
    </row>
    <row r="689" ht="12.75" spans="1:24">
      <c r="A689" s="117"/>
      <c r="B689" s="117"/>
      <c r="C689" s="117"/>
      <c r="D689" s="118"/>
      <c r="E689" s="117"/>
      <c r="F689" s="117"/>
      <c r="G689" s="119"/>
      <c r="H689" s="119"/>
      <c r="I689" s="129"/>
      <c r="J689" s="130"/>
      <c r="K689" s="129"/>
      <c r="W689" s="136"/>
      <c r="X689" s="137"/>
    </row>
    <row r="690" ht="12.75" spans="1:24">
      <c r="A690" s="117"/>
      <c r="B690" s="117"/>
      <c r="C690" s="117"/>
      <c r="D690" s="118"/>
      <c r="E690" s="117"/>
      <c r="F690" s="117"/>
      <c r="G690" s="119"/>
      <c r="H690" s="119"/>
      <c r="I690" s="129"/>
      <c r="J690" s="130"/>
      <c r="K690" s="129"/>
      <c r="W690" s="136"/>
      <c r="X690" s="137"/>
    </row>
    <row r="691" ht="12.75" spans="1:24">
      <c r="A691" s="117"/>
      <c r="B691" s="117"/>
      <c r="C691" s="117"/>
      <c r="D691" s="118"/>
      <c r="E691" s="117"/>
      <c r="F691" s="117"/>
      <c r="G691" s="119"/>
      <c r="H691" s="119"/>
      <c r="I691" s="129"/>
      <c r="J691" s="130"/>
      <c r="K691" s="129"/>
      <c r="W691" s="136"/>
      <c r="X691" s="137"/>
    </row>
    <row r="692" ht="12.75" spans="1:24">
      <c r="A692" s="117"/>
      <c r="B692" s="117"/>
      <c r="C692" s="117"/>
      <c r="D692" s="118"/>
      <c r="E692" s="117"/>
      <c r="F692" s="117"/>
      <c r="G692" s="119"/>
      <c r="H692" s="119"/>
      <c r="I692" s="129"/>
      <c r="J692" s="130"/>
      <c r="K692" s="129"/>
      <c r="W692" s="136"/>
      <c r="X692" s="137"/>
    </row>
    <row r="693" ht="12.75" spans="1:24">
      <c r="A693" s="117"/>
      <c r="B693" s="117"/>
      <c r="C693" s="117"/>
      <c r="D693" s="118"/>
      <c r="E693" s="117"/>
      <c r="F693" s="117"/>
      <c r="G693" s="119"/>
      <c r="H693" s="119"/>
      <c r="I693" s="129"/>
      <c r="J693" s="130"/>
      <c r="K693" s="129"/>
      <c r="W693" s="136"/>
      <c r="X693" s="137"/>
    </row>
    <row r="694" ht="12.75" spans="1:24">
      <c r="A694" s="117"/>
      <c r="B694" s="117"/>
      <c r="C694" s="117"/>
      <c r="D694" s="118"/>
      <c r="E694" s="117"/>
      <c r="F694" s="117"/>
      <c r="G694" s="119"/>
      <c r="H694" s="119"/>
      <c r="I694" s="129"/>
      <c r="J694" s="130"/>
      <c r="K694" s="129"/>
      <c r="W694" s="136"/>
      <c r="X694" s="137"/>
    </row>
    <row r="695" ht="12.75" spans="1:24">
      <c r="A695" s="117"/>
      <c r="B695" s="117"/>
      <c r="C695" s="117"/>
      <c r="D695" s="118"/>
      <c r="E695" s="117"/>
      <c r="F695" s="117"/>
      <c r="G695" s="119"/>
      <c r="H695" s="119"/>
      <c r="I695" s="129"/>
      <c r="J695" s="130"/>
      <c r="K695" s="129"/>
      <c r="W695" s="136"/>
      <c r="X695" s="137"/>
    </row>
    <row r="696" ht="12.75" spans="1:24">
      <c r="A696" s="117"/>
      <c r="B696" s="117"/>
      <c r="C696" s="117"/>
      <c r="D696" s="118"/>
      <c r="E696" s="117"/>
      <c r="F696" s="117"/>
      <c r="G696" s="119"/>
      <c r="H696" s="119"/>
      <c r="I696" s="129"/>
      <c r="J696" s="130"/>
      <c r="K696" s="129"/>
      <c r="W696" s="136"/>
      <c r="X696" s="137"/>
    </row>
    <row r="697" ht="12.75" spans="1:24">
      <c r="A697" s="117"/>
      <c r="B697" s="117"/>
      <c r="C697" s="117"/>
      <c r="D697" s="118"/>
      <c r="E697" s="117"/>
      <c r="F697" s="117"/>
      <c r="G697" s="119"/>
      <c r="H697" s="119"/>
      <c r="I697" s="129"/>
      <c r="J697" s="130"/>
      <c r="K697" s="129"/>
      <c r="W697" s="136"/>
      <c r="X697" s="137"/>
    </row>
    <row r="698" ht="12.75" spans="1:24">
      <c r="A698" s="117"/>
      <c r="B698" s="117"/>
      <c r="C698" s="117"/>
      <c r="D698" s="118"/>
      <c r="E698" s="117"/>
      <c r="F698" s="117"/>
      <c r="G698" s="119"/>
      <c r="H698" s="119"/>
      <c r="I698" s="129"/>
      <c r="J698" s="130"/>
      <c r="K698" s="129"/>
      <c r="W698" s="136"/>
      <c r="X698" s="137"/>
    </row>
    <row r="699" ht="12.75" spans="1:24">
      <c r="A699" s="117"/>
      <c r="B699" s="117"/>
      <c r="C699" s="117"/>
      <c r="D699" s="118"/>
      <c r="E699" s="117"/>
      <c r="F699" s="117"/>
      <c r="G699" s="119"/>
      <c r="H699" s="119"/>
      <c r="I699" s="129"/>
      <c r="J699" s="130"/>
      <c r="K699" s="129"/>
      <c r="W699" s="136"/>
      <c r="X699" s="137"/>
    </row>
    <row r="700" ht="12.75" spans="1:24">
      <c r="A700" s="117"/>
      <c r="B700" s="117"/>
      <c r="C700" s="117"/>
      <c r="D700" s="118"/>
      <c r="E700" s="117"/>
      <c r="F700" s="117"/>
      <c r="G700" s="119"/>
      <c r="H700" s="119"/>
      <c r="I700" s="129"/>
      <c r="J700" s="130"/>
      <c r="K700" s="129"/>
      <c r="W700" s="136"/>
      <c r="X700" s="137"/>
    </row>
    <row r="701" ht="12.75" spans="1:24">
      <c r="A701" s="117"/>
      <c r="B701" s="117"/>
      <c r="C701" s="117"/>
      <c r="D701" s="118"/>
      <c r="E701" s="117"/>
      <c r="F701" s="117"/>
      <c r="G701" s="119"/>
      <c r="H701" s="119"/>
      <c r="I701" s="129"/>
      <c r="J701" s="130"/>
      <c r="K701" s="129"/>
      <c r="W701" s="136"/>
      <c r="X701" s="137"/>
    </row>
    <row r="702" ht="12.75" spans="1:24">
      <c r="A702" s="117"/>
      <c r="B702" s="117"/>
      <c r="C702" s="117"/>
      <c r="D702" s="118"/>
      <c r="E702" s="117"/>
      <c r="F702" s="117"/>
      <c r="G702" s="119"/>
      <c r="H702" s="119"/>
      <c r="I702" s="129"/>
      <c r="J702" s="130"/>
      <c r="K702" s="129"/>
      <c r="W702" s="136"/>
      <c r="X702" s="137"/>
    </row>
    <row r="703" ht="12.75" spans="1:24">
      <c r="A703" s="117"/>
      <c r="B703" s="117"/>
      <c r="C703" s="117"/>
      <c r="D703" s="118"/>
      <c r="E703" s="117"/>
      <c r="F703" s="117"/>
      <c r="G703" s="119"/>
      <c r="H703" s="119"/>
      <c r="I703" s="129"/>
      <c r="J703" s="130"/>
      <c r="K703" s="129"/>
      <c r="W703" s="136"/>
      <c r="X703" s="137"/>
    </row>
    <row r="704" ht="12.75" spans="1:24">
      <c r="A704" s="117"/>
      <c r="B704" s="117"/>
      <c r="C704" s="117"/>
      <c r="D704" s="118"/>
      <c r="E704" s="117"/>
      <c r="F704" s="117"/>
      <c r="G704" s="119"/>
      <c r="H704" s="119"/>
      <c r="I704" s="129"/>
      <c r="J704" s="130"/>
      <c r="K704" s="129"/>
      <c r="W704" s="136"/>
      <c r="X704" s="137"/>
    </row>
    <row r="705" ht="12.75" spans="1:24">
      <c r="A705" s="117"/>
      <c r="B705" s="117"/>
      <c r="C705" s="117"/>
      <c r="D705" s="118"/>
      <c r="E705" s="117"/>
      <c r="F705" s="117"/>
      <c r="G705" s="119"/>
      <c r="H705" s="119"/>
      <c r="I705" s="129"/>
      <c r="J705" s="130"/>
      <c r="K705" s="129"/>
      <c r="W705" s="136"/>
      <c r="X705" s="137"/>
    </row>
    <row r="706" ht="12.75" spans="1:24">
      <c r="A706" s="117"/>
      <c r="B706" s="117"/>
      <c r="C706" s="117"/>
      <c r="D706" s="118"/>
      <c r="E706" s="117"/>
      <c r="F706" s="117"/>
      <c r="G706" s="119"/>
      <c r="H706" s="119"/>
      <c r="I706" s="129"/>
      <c r="J706" s="130"/>
      <c r="K706" s="129"/>
      <c r="W706" s="136"/>
      <c r="X706" s="137"/>
    </row>
    <row r="707" ht="12.75" spans="1:24">
      <c r="A707" s="117"/>
      <c r="B707" s="117"/>
      <c r="C707" s="117"/>
      <c r="D707" s="118"/>
      <c r="E707" s="117"/>
      <c r="F707" s="117"/>
      <c r="G707" s="119"/>
      <c r="H707" s="119"/>
      <c r="I707" s="129"/>
      <c r="J707" s="130"/>
      <c r="K707" s="129"/>
      <c r="W707" s="136"/>
      <c r="X707" s="137"/>
    </row>
    <row r="708" ht="12.75" spans="1:24">
      <c r="A708" s="117"/>
      <c r="B708" s="117"/>
      <c r="C708" s="117"/>
      <c r="D708" s="118"/>
      <c r="E708" s="117"/>
      <c r="F708" s="117"/>
      <c r="G708" s="119"/>
      <c r="H708" s="119"/>
      <c r="I708" s="129"/>
      <c r="J708" s="130"/>
      <c r="K708" s="129"/>
      <c r="W708" s="136"/>
      <c r="X708" s="137"/>
    </row>
    <row r="709" ht="12.75" spans="1:24">
      <c r="A709" s="117"/>
      <c r="B709" s="117"/>
      <c r="C709" s="117"/>
      <c r="D709" s="118"/>
      <c r="E709" s="117"/>
      <c r="F709" s="117"/>
      <c r="G709" s="119"/>
      <c r="H709" s="119"/>
      <c r="I709" s="129"/>
      <c r="J709" s="130"/>
      <c r="K709" s="129"/>
      <c r="W709" s="136"/>
      <c r="X709" s="137"/>
    </row>
    <row r="710" ht="12.75" spans="1:24">
      <c r="A710" s="117"/>
      <c r="B710" s="117"/>
      <c r="C710" s="117"/>
      <c r="D710" s="118"/>
      <c r="E710" s="117"/>
      <c r="F710" s="117"/>
      <c r="G710" s="119"/>
      <c r="H710" s="119"/>
      <c r="I710" s="129"/>
      <c r="J710" s="130"/>
      <c r="K710" s="129"/>
      <c r="W710" s="136"/>
      <c r="X710" s="137"/>
    </row>
    <row r="711" ht="12.75" spans="1:24">
      <c r="A711" s="117"/>
      <c r="B711" s="117"/>
      <c r="C711" s="117"/>
      <c r="D711" s="118"/>
      <c r="E711" s="117"/>
      <c r="F711" s="117"/>
      <c r="G711" s="119"/>
      <c r="H711" s="119"/>
      <c r="I711" s="129"/>
      <c r="J711" s="130"/>
      <c r="K711" s="129"/>
      <c r="W711" s="136"/>
      <c r="X711" s="137"/>
    </row>
    <row r="712" ht="12.75" spans="1:24">
      <c r="A712" s="117"/>
      <c r="B712" s="117"/>
      <c r="C712" s="117"/>
      <c r="D712" s="118"/>
      <c r="E712" s="117"/>
      <c r="F712" s="117"/>
      <c r="G712" s="119"/>
      <c r="H712" s="119"/>
      <c r="I712" s="129"/>
      <c r="J712" s="130"/>
      <c r="K712" s="129"/>
      <c r="W712" s="136"/>
      <c r="X712" s="137"/>
    </row>
    <row r="713" ht="12.75" spans="1:24">
      <c r="A713" s="117"/>
      <c r="B713" s="117"/>
      <c r="C713" s="117"/>
      <c r="D713" s="118"/>
      <c r="E713" s="117"/>
      <c r="F713" s="117"/>
      <c r="G713" s="119"/>
      <c r="H713" s="119"/>
      <c r="I713" s="129"/>
      <c r="J713" s="130"/>
      <c r="K713" s="129"/>
      <c r="W713" s="136"/>
      <c r="X713" s="137"/>
    </row>
    <row r="714" ht="12.75" spans="1:24">
      <c r="A714" s="117"/>
      <c r="B714" s="117"/>
      <c r="C714" s="117"/>
      <c r="D714" s="118"/>
      <c r="E714" s="117"/>
      <c r="F714" s="117"/>
      <c r="G714" s="119"/>
      <c r="H714" s="119"/>
      <c r="I714" s="129"/>
      <c r="J714" s="130"/>
      <c r="K714" s="129"/>
      <c r="W714" s="136"/>
      <c r="X714" s="137"/>
    </row>
    <row r="715" ht="12.75" spans="1:24">
      <c r="A715" s="117"/>
      <c r="B715" s="117"/>
      <c r="C715" s="117"/>
      <c r="D715" s="118"/>
      <c r="E715" s="117"/>
      <c r="F715" s="117"/>
      <c r="G715" s="119"/>
      <c r="H715" s="119"/>
      <c r="I715" s="129"/>
      <c r="J715" s="130"/>
      <c r="K715" s="129"/>
      <c r="W715" s="136"/>
      <c r="X715" s="137"/>
    </row>
    <row r="716" ht="12.75" spans="1:24">
      <c r="A716" s="117"/>
      <c r="B716" s="117"/>
      <c r="C716" s="117"/>
      <c r="D716" s="118"/>
      <c r="E716" s="117"/>
      <c r="F716" s="117"/>
      <c r="G716" s="119"/>
      <c r="H716" s="119"/>
      <c r="I716" s="129"/>
      <c r="J716" s="130"/>
      <c r="K716" s="129"/>
      <c r="W716" s="136"/>
      <c r="X716" s="137"/>
    </row>
    <row r="717" ht="12.75" spans="1:24">
      <c r="A717" s="117"/>
      <c r="B717" s="117"/>
      <c r="C717" s="117"/>
      <c r="D717" s="118"/>
      <c r="E717" s="117"/>
      <c r="F717" s="117"/>
      <c r="G717" s="119"/>
      <c r="H717" s="119"/>
      <c r="I717" s="129"/>
      <c r="J717" s="130"/>
      <c r="K717" s="129"/>
      <c r="W717" s="136"/>
      <c r="X717" s="137"/>
    </row>
    <row r="718" ht="12.75" spans="1:24">
      <c r="A718" s="117"/>
      <c r="B718" s="117"/>
      <c r="C718" s="117"/>
      <c r="D718" s="118"/>
      <c r="E718" s="117"/>
      <c r="F718" s="117"/>
      <c r="G718" s="119"/>
      <c r="H718" s="119"/>
      <c r="I718" s="129"/>
      <c r="J718" s="130"/>
      <c r="K718" s="129"/>
      <c r="W718" s="136"/>
      <c r="X718" s="137"/>
    </row>
    <row r="719" ht="12.75" spans="1:24">
      <c r="A719" s="117"/>
      <c r="B719" s="117"/>
      <c r="C719" s="117"/>
      <c r="D719" s="118"/>
      <c r="E719" s="117"/>
      <c r="F719" s="117"/>
      <c r="G719" s="119"/>
      <c r="H719" s="119"/>
      <c r="I719" s="129"/>
      <c r="J719" s="130"/>
      <c r="K719" s="129"/>
      <c r="W719" s="136"/>
      <c r="X719" s="137"/>
    </row>
    <row r="720" ht="12.75" spans="1:24">
      <c r="A720" s="117"/>
      <c r="B720" s="117"/>
      <c r="C720" s="117"/>
      <c r="D720" s="118"/>
      <c r="E720" s="117"/>
      <c r="F720" s="117"/>
      <c r="G720" s="119"/>
      <c r="H720" s="119"/>
      <c r="I720" s="129"/>
      <c r="J720" s="130"/>
      <c r="K720" s="129"/>
      <c r="W720" s="136"/>
      <c r="X720" s="137"/>
    </row>
    <row r="721" ht="12.75" spans="1:24">
      <c r="A721" s="117"/>
      <c r="B721" s="117"/>
      <c r="C721" s="117"/>
      <c r="D721" s="118"/>
      <c r="E721" s="117"/>
      <c r="F721" s="117"/>
      <c r="G721" s="119"/>
      <c r="H721" s="119"/>
      <c r="I721" s="129"/>
      <c r="J721" s="130"/>
      <c r="K721" s="129"/>
      <c r="W721" s="136"/>
      <c r="X721" s="137"/>
    </row>
    <row r="722" ht="12.75" spans="1:24">
      <c r="A722" s="117"/>
      <c r="B722" s="117"/>
      <c r="C722" s="117"/>
      <c r="D722" s="118"/>
      <c r="E722" s="117"/>
      <c r="F722" s="117"/>
      <c r="G722" s="119"/>
      <c r="H722" s="119"/>
      <c r="I722" s="129"/>
      <c r="J722" s="130"/>
      <c r="K722" s="129"/>
      <c r="W722" s="136"/>
      <c r="X722" s="137"/>
    </row>
    <row r="723" ht="12.75" spans="1:24">
      <c r="A723" s="117"/>
      <c r="B723" s="117"/>
      <c r="C723" s="117"/>
      <c r="D723" s="118"/>
      <c r="E723" s="117"/>
      <c r="F723" s="117"/>
      <c r="G723" s="119"/>
      <c r="H723" s="119"/>
      <c r="I723" s="129"/>
      <c r="J723" s="130"/>
      <c r="K723" s="129"/>
      <c r="W723" s="136"/>
      <c r="X723" s="137"/>
    </row>
    <row r="724" ht="12.75" spans="1:24">
      <c r="A724" s="117"/>
      <c r="B724" s="117"/>
      <c r="C724" s="117"/>
      <c r="D724" s="118"/>
      <c r="E724" s="117"/>
      <c r="F724" s="117"/>
      <c r="G724" s="119"/>
      <c r="H724" s="119"/>
      <c r="I724" s="129"/>
      <c r="J724" s="130"/>
      <c r="K724" s="129"/>
      <c r="W724" s="136"/>
      <c r="X724" s="137"/>
    </row>
    <row r="725" ht="12.75" spans="1:24">
      <c r="A725" s="117"/>
      <c r="B725" s="117"/>
      <c r="C725" s="117"/>
      <c r="D725" s="118"/>
      <c r="E725" s="117"/>
      <c r="F725" s="117"/>
      <c r="G725" s="119"/>
      <c r="H725" s="119"/>
      <c r="I725" s="129"/>
      <c r="J725" s="130"/>
      <c r="K725" s="129"/>
      <c r="W725" s="136"/>
      <c r="X725" s="137"/>
    </row>
    <row r="726" ht="12.75" spans="1:24">
      <c r="A726" s="117"/>
      <c r="B726" s="117"/>
      <c r="C726" s="117"/>
      <c r="D726" s="118"/>
      <c r="E726" s="117"/>
      <c r="F726" s="117"/>
      <c r="G726" s="119"/>
      <c r="H726" s="119"/>
      <c r="I726" s="129"/>
      <c r="J726" s="130"/>
      <c r="K726" s="129"/>
      <c r="W726" s="136"/>
      <c r="X726" s="137"/>
    </row>
    <row r="727" ht="12.75" spans="1:24">
      <c r="A727" s="117"/>
      <c r="B727" s="117"/>
      <c r="C727" s="117"/>
      <c r="D727" s="118"/>
      <c r="E727" s="117"/>
      <c r="F727" s="117"/>
      <c r="G727" s="119"/>
      <c r="H727" s="119"/>
      <c r="I727" s="129"/>
      <c r="J727" s="130"/>
      <c r="K727" s="129"/>
      <c r="W727" s="136"/>
      <c r="X727" s="137"/>
    </row>
    <row r="728" ht="12.75" spans="1:24">
      <c r="A728" s="117"/>
      <c r="B728" s="117"/>
      <c r="C728" s="117"/>
      <c r="D728" s="118"/>
      <c r="E728" s="117"/>
      <c r="F728" s="117"/>
      <c r="G728" s="119"/>
      <c r="H728" s="119"/>
      <c r="I728" s="129"/>
      <c r="J728" s="130"/>
      <c r="K728" s="129"/>
      <c r="W728" s="136"/>
      <c r="X728" s="137"/>
    </row>
    <row r="729" ht="12.75" spans="1:24">
      <c r="A729" s="117"/>
      <c r="B729" s="117"/>
      <c r="C729" s="117"/>
      <c r="D729" s="118"/>
      <c r="E729" s="117"/>
      <c r="F729" s="117"/>
      <c r="G729" s="119"/>
      <c r="H729" s="119"/>
      <c r="I729" s="129"/>
      <c r="J729" s="130"/>
      <c r="K729" s="129"/>
      <c r="W729" s="136"/>
      <c r="X729" s="137"/>
    </row>
    <row r="730" ht="12.75" spans="1:24">
      <c r="A730" s="117"/>
      <c r="B730" s="117"/>
      <c r="C730" s="117"/>
      <c r="D730" s="118"/>
      <c r="E730" s="117"/>
      <c r="F730" s="117"/>
      <c r="G730" s="119"/>
      <c r="H730" s="119"/>
      <c r="I730" s="129"/>
      <c r="J730" s="130"/>
      <c r="K730" s="129"/>
      <c r="W730" s="136"/>
      <c r="X730" s="137"/>
    </row>
    <row r="731" ht="12.75" spans="1:24">
      <c r="A731" s="117"/>
      <c r="B731" s="117"/>
      <c r="C731" s="117"/>
      <c r="D731" s="118"/>
      <c r="E731" s="117"/>
      <c r="F731" s="117"/>
      <c r="G731" s="119"/>
      <c r="H731" s="119"/>
      <c r="I731" s="129"/>
      <c r="J731" s="130"/>
      <c r="K731" s="129"/>
      <c r="W731" s="136"/>
      <c r="X731" s="137"/>
    </row>
    <row r="732" ht="12.75" spans="1:24">
      <c r="A732" s="117"/>
      <c r="B732" s="117"/>
      <c r="C732" s="117"/>
      <c r="D732" s="118"/>
      <c r="E732" s="117"/>
      <c r="F732" s="117"/>
      <c r="G732" s="119"/>
      <c r="H732" s="119"/>
      <c r="I732" s="129"/>
      <c r="J732" s="130"/>
      <c r="K732" s="129"/>
      <c r="W732" s="136"/>
      <c r="X732" s="137"/>
    </row>
    <row r="733" ht="12.75" spans="1:24">
      <c r="A733" s="117"/>
      <c r="B733" s="117"/>
      <c r="C733" s="117"/>
      <c r="D733" s="118"/>
      <c r="E733" s="117"/>
      <c r="F733" s="117"/>
      <c r="G733" s="119"/>
      <c r="H733" s="119"/>
      <c r="I733" s="129"/>
      <c r="J733" s="130"/>
      <c r="K733" s="129"/>
      <c r="W733" s="136"/>
      <c r="X733" s="137"/>
    </row>
    <row r="734" ht="12.75" spans="1:24">
      <c r="A734" s="117"/>
      <c r="B734" s="117"/>
      <c r="C734" s="117"/>
      <c r="D734" s="118"/>
      <c r="E734" s="117"/>
      <c r="F734" s="117"/>
      <c r="G734" s="119"/>
      <c r="H734" s="119"/>
      <c r="I734" s="129"/>
      <c r="J734" s="130"/>
      <c r="K734" s="129"/>
      <c r="W734" s="136"/>
      <c r="X734" s="137"/>
    </row>
    <row r="735" ht="12.75" spans="1:24">
      <c r="A735" s="117"/>
      <c r="B735" s="117"/>
      <c r="C735" s="117"/>
      <c r="D735" s="118"/>
      <c r="E735" s="117"/>
      <c r="F735" s="117"/>
      <c r="G735" s="119"/>
      <c r="H735" s="119"/>
      <c r="I735" s="129"/>
      <c r="J735" s="130"/>
      <c r="K735" s="129"/>
      <c r="W735" s="136"/>
      <c r="X735" s="137"/>
    </row>
    <row r="736" ht="12.75" spans="1:24">
      <c r="A736" s="117"/>
      <c r="B736" s="117"/>
      <c r="C736" s="117"/>
      <c r="D736" s="118"/>
      <c r="E736" s="117"/>
      <c r="F736" s="117"/>
      <c r="G736" s="119"/>
      <c r="H736" s="119"/>
      <c r="I736" s="129"/>
      <c r="J736" s="130"/>
      <c r="K736" s="129"/>
      <c r="W736" s="136"/>
      <c r="X736" s="137"/>
    </row>
    <row r="737" ht="12.75" spans="1:24">
      <c r="A737" s="117"/>
      <c r="B737" s="117"/>
      <c r="C737" s="117"/>
      <c r="D737" s="118"/>
      <c r="E737" s="117"/>
      <c r="F737" s="117"/>
      <c r="G737" s="119"/>
      <c r="H737" s="119"/>
      <c r="I737" s="129"/>
      <c r="J737" s="130"/>
      <c r="K737" s="129"/>
      <c r="W737" s="136"/>
      <c r="X737" s="137"/>
    </row>
    <row r="738" ht="12.75" spans="1:24">
      <c r="A738" s="117"/>
      <c r="B738" s="117"/>
      <c r="C738" s="117"/>
      <c r="D738" s="118"/>
      <c r="E738" s="117"/>
      <c r="F738" s="117"/>
      <c r="G738" s="119"/>
      <c r="H738" s="119"/>
      <c r="I738" s="129"/>
      <c r="J738" s="130"/>
      <c r="K738" s="129"/>
      <c r="W738" s="136"/>
      <c r="X738" s="137"/>
    </row>
    <row r="739" ht="12.75" spans="1:24">
      <c r="A739" s="117"/>
      <c r="B739" s="117"/>
      <c r="C739" s="117"/>
      <c r="D739" s="118"/>
      <c r="E739" s="117"/>
      <c r="F739" s="117"/>
      <c r="G739" s="119"/>
      <c r="H739" s="119"/>
      <c r="I739" s="129"/>
      <c r="J739" s="130"/>
      <c r="K739" s="129"/>
      <c r="W739" s="136"/>
      <c r="X739" s="137"/>
    </row>
    <row r="740" ht="12.75" spans="1:24">
      <c r="A740" s="117"/>
      <c r="B740" s="117"/>
      <c r="C740" s="117"/>
      <c r="D740" s="118"/>
      <c r="E740" s="117"/>
      <c r="F740" s="117"/>
      <c r="G740" s="119"/>
      <c r="H740" s="119"/>
      <c r="I740" s="129"/>
      <c r="J740" s="130"/>
      <c r="K740" s="129"/>
      <c r="W740" s="136"/>
      <c r="X740" s="137"/>
    </row>
    <row r="741" ht="12.75" spans="1:24">
      <c r="A741" s="117"/>
      <c r="B741" s="117"/>
      <c r="C741" s="117"/>
      <c r="D741" s="118"/>
      <c r="E741" s="117"/>
      <c r="F741" s="117"/>
      <c r="G741" s="119"/>
      <c r="H741" s="119"/>
      <c r="I741" s="129"/>
      <c r="J741" s="130"/>
      <c r="K741" s="129"/>
      <c r="W741" s="136"/>
      <c r="X741" s="137"/>
    </row>
    <row r="742" ht="12.75" spans="1:24">
      <c r="A742" s="117"/>
      <c r="B742" s="117"/>
      <c r="C742" s="117"/>
      <c r="D742" s="118"/>
      <c r="E742" s="117"/>
      <c r="F742" s="117"/>
      <c r="G742" s="119"/>
      <c r="H742" s="119"/>
      <c r="I742" s="129"/>
      <c r="J742" s="130"/>
      <c r="K742" s="129"/>
      <c r="W742" s="136"/>
      <c r="X742" s="137"/>
    </row>
    <row r="743" ht="12.75" spans="1:24">
      <c r="A743" s="117"/>
      <c r="B743" s="117"/>
      <c r="C743" s="117"/>
      <c r="D743" s="118"/>
      <c r="E743" s="117"/>
      <c r="F743" s="117"/>
      <c r="G743" s="119"/>
      <c r="H743" s="119"/>
      <c r="I743" s="129"/>
      <c r="J743" s="130"/>
      <c r="K743" s="129"/>
      <c r="W743" s="136"/>
      <c r="X743" s="137"/>
    </row>
    <row r="744" ht="12.75" spans="1:24">
      <c r="A744" s="117"/>
      <c r="B744" s="117"/>
      <c r="C744" s="117"/>
      <c r="D744" s="118"/>
      <c r="E744" s="117"/>
      <c r="F744" s="117"/>
      <c r="G744" s="119"/>
      <c r="H744" s="119"/>
      <c r="I744" s="129"/>
      <c r="J744" s="130"/>
      <c r="K744" s="129"/>
      <c r="W744" s="136"/>
      <c r="X744" s="137"/>
    </row>
    <row r="745" ht="12.75" spans="1:24">
      <c r="A745" s="117"/>
      <c r="B745" s="117"/>
      <c r="C745" s="117"/>
      <c r="D745" s="118"/>
      <c r="E745" s="117"/>
      <c r="F745" s="117"/>
      <c r="G745" s="119"/>
      <c r="H745" s="119"/>
      <c r="I745" s="129"/>
      <c r="J745" s="130"/>
      <c r="K745" s="129"/>
      <c r="W745" s="136"/>
      <c r="X745" s="137"/>
    </row>
    <row r="746" ht="12.75" spans="1:24">
      <c r="A746" s="117"/>
      <c r="B746" s="117"/>
      <c r="C746" s="117"/>
      <c r="D746" s="118"/>
      <c r="E746" s="117"/>
      <c r="F746" s="117"/>
      <c r="G746" s="119"/>
      <c r="H746" s="119"/>
      <c r="I746" s="129"/>
      <c r="J746" s="130"/>
      <c r="K746" s="129"/>
      <c r="W746" s="136"/>
      <c r="X746" s="137"/>
    </row>
    <row r="747" ht="12.75" spans="1:24">
      <c r="A747" s="117"/>
      <c r="B747" s="117"/>
      <c r="C747" s="117"/>
      <c r="D747" s="118"/>
      <c r="E747" s="117"/>
      <c r="F747" s="117"/>
      <c r="G747" s="119"/>
      <c r="H747" s="119"/>
      <c r="I747" s="129"/>
      <c r="J747" s="130"/>
      <c r="K747" s="129"/>
      <c r="W747" s="136"/>
      <c r="X747" s="137"/>
    </row>
    <row r="748" ht="12.75" spans="1:24">
      <c r="A748" s="117"/>
      <c r="B748" s="117"/>
      <c r="C748" s="117"/>
      <c r="D748" s="118"/>
      <c r="E748" s="117"/>
      <c r="F748" s="117"/>
      <c r="G748" s="119"/>
      <c r="H748" s="119"/>
      <c r="I748" s="129"/>
      <c r="J748" s="130"/>
      <c r="K748" s="129"/>
      <c r="W748" s="136"/>
      <c r="X748" s="137"/>
    </row>
    <row r="749" ht="12.75" spans="1:24">
      <c r="A749" s="117"/>
      <c r="B749" s="117"/>
      <c r="C749" s="117"/>
      <c r="D749" s="118"/>
      <c r="E749" s="117"/>
      <c r="F749" s="117"/>
      <c r="G749" s="119"/>
      <c r="H749" s="119"/>
      <c r="I749" s="129"/>
      <c r="J749" s="130"/>
      <c r="K749" s="129"/>
      <c r="W749" s="136"/>
      <c r="X749" s="137"/>
    </row>
    <row r="750" ht="12.75" spans="1:24">
      <c r="A750" s="117"/>
      <c r="B750" s="117"/>
      <c r="C750" s="117"/>
      <c r="D750" s="118"/>
      <c r="E750" s="117"/>
      <c r="F750" s="117"/>
      <c r="G750" s="119"/>
      <c r="H750" s="119"/>
      <c r="I750" s="129"/>
      <c r="J750" s="130"/>
      <c r="K750" s="129"/>
      <c r="W750" s="136"/>
      <c r="X750" s="137"/>
    </row>
    <row r="751" ht="12.75" spans="1:24">
      <c r="A751" s="117"/>
      <c r="B751" s="117"/>
      <c r="C751" s="117"/>
      <c r="D751" s="118"/>
      <c r="E751" s="117"/>
      <c r="F751" s="117"/>
      <c r="G751" s="119"/>
      <c r="H751" s="119"/>
      <c r="I751" s="129"/>
      <c r="J751" s="130"/>
      <c r="K751" s="129"/>
      <c r="W751" s="136"/>
      <c r="X751" s="137"/>
    </row>
    <row r="752" ht="12.75" spans="1:24">
      <c r="A752" s="117"/>
      <c r="B752" s="117"/>
      <c r="C752" s="117"/>
      <c r="D752" s="118"/>
      <c r="E752" s="117"/>
      <c r="F752" s="117"/>
      <c r="G752" s="119"/>
      <c r="H752" s="119"/>
      <c r="I752" s="129"/>
      <c r="J752" s="130"/>
      <c r="K752" s="129"/>
      <c r="W752" s="136"/>
      <c r="X752" s="137"/>
    </row>
    <row r="753" ht="12.75" spans="1:24">
      <c r="A753" s="117"/>
      <c r="B753" s="117"/>
      <c r="C753" s="117"/>
      <c r="D753" s="118"/>
      <c r="E753" s="117"/>
      <c r="F753" s="117"/>
      <c r="G753" s="119"/>
      <c r="H753" s="119"/>
      <c r="I753" s="129"/>
      <c r="J753" s="130"/>
      <c r="K753" s="129"/>
      <c r="W753" s="136"/>
      <c r="X753" s="137"/>
    </row>
    <row r="754" ht="12.75" spans="1:24">
      <c r="A754" s="117"/>
      <c r="B754" s="117"/>
      <c r="C754" s="117"/>
      <c r="D754" s="118"/>
      <c r="E754" s="117"/>
      <c r="F754" s="117"/>
      <c r="G754" s="119"/>
      <c r="H754" s="119"/>
      <c r="I754" s="129"/>
      <c r="J754" s="130"/>
      <c r="K754" s="129"/>
      <c r="W754" s="136"/>
      <c r="X754" s="137"/>
    </row>
    <row r="755" ht="12.75" spans="1:24">
      <c r="A755" s="117"/>
      <c r="B755" s="117"/>
      <c r="C755" s="117"/>
      <c r="D755" s="118"/>
      <c r="E755" s="117"/>
      <c r="F755" s="117"/>
      <c r="G755" s="119"/>
      <c r="H755" s="119"/>
      <c r="I755" s="129"/>
      <c r="J755" s="130"/>
      <c r="K755" s="129"/>
      <c r="W755" s="136"/>
      <c r="X755" s="137"/>
    </row>
    <row r="756" ht="12.75" spans="1:24">
      <c r="A756" s="117"/>
      <c r="B756" s="117"/>
      <c r="C756" s="117"/>
      <c r="D756" s="118"/>
      <c r="E756" s="117"/>
      <c r="F756" s="117"/>
      <c r="G756" s="119"/>
      <c r="H756" s="119"/>
      <c r="I756" s="129"/>
      <c r="J756" s="130"/>
      <c r="K756" s="129"/>
      <c r="W756" s="136"/>
      <c r="X756" s="137"/>
    </row>
    <row r="757" ht="12.75" spans="1:24">
      <c r="A757" s="117"/>
      <c r="B757" s="117"/>
      <c r="C757" s="117"/>
      <c r="D757" s="118"/>
      <c r="E757" s="117"/>
      <c r="F757" s="117"/>
      <c r="G757" s="119"/>
      <c r="H757" s="119"/>
      <c r="I757" s="129"/>
      <c r="J757" s="130"/>
      <c r="K757" s="129"/>
      <c r="W757" s="136"/>
      <c r="X757" s="137"/>
    </row>
    <row r="758" ht="12.75" spans="1:24">
      <c r="A758" s="117"/>
      <c r="B758" s="117"/>
      <c r="C758" s="117"/>
      <c r="D758" s="118"/>
      <c r="E758" s="117"/>
      <c r="F758" s="117"/>
      <c r="G758" s="119"/>
      <c r="H758" s="119"/>
      <c r="I758" s="129"/>
      <c r="J758" s="130"/>
      <c r="K758" s="129"/>
      <c r="W758" s="136"/>
      <c r="X758" s="137"/>
    </row>
    <row r="759" ht="12.75" spans="1:24">
      <c r="A759" s="117"/>
      <c r="B759" s="117"/>
      <c r="C759" s="117"/>
      <c r="D759" s="118"/>
      <c r="E759" s="117"/>
      <c r="F759" s="117"/>
      <c r="G759" s="119"/>
      <c r="H759" s="119"/>
      <c r="I759" s="129"/>
      <c r="J759" s="130"/>
      <c r="K759" s="129"/>
      <c r="W759" s="136"/>
      <c r="X759" s="137"/>
    </row>
    <row r="760" ht="12.75" spans="1:24">
      <c r="A760" s="117"/>
      <c r="B760" s="117"/>
      <c r="C760" s="117"/>
      <c r="D760" s="118"/>
      <c r="E760" s="117"/>
      <c r="F760" s="117"/>
      <c r="G760" s="119"/>
      <c r="H760" s="119"/>
      <c r="I760" s="129"/>
      <c r="J760" s="130"/>
      <c r="K760" s="129"/>
      <c r="W760" s="136"/>
      <c r="X760" s="137"/>
    </row>
    <row r="761" ht="12.75" spans="1:24">
      <c r="A761" s="117"/>
      <c r="B761" s="117"/>
      <c r="C761" s="117"/>
      <c r="D761" s="118"/>
      <c r="E761" s="117"/>
      <c r="F761" s="117"/>
      <c r="G761" s="119"/>
      <c r="H761" s="119"/>
      <c r="I761" s="129"/>
      <c r="J761" s="130"/>
      <c r="K761" s="129"/>
      <c r="W761" s="136"/>
      <c r="X761" s="137"/>
    </row>
    <row r="762" ht="12.75" spans="1:24">
      <c r="A762" s="117"/>
      <c r="B762" s="117"/>
      <c r="C762" s="117"/>
      <c r="D762" s="118"/>
      <c r="E762" s="117"/>
      <c r="F762" s="117"/>
      <c r="G762" s="119"/>
      <c r="H762" s="119"/>
      <c r="I762" s="129"/>
      <c r="J762" s="130"/>
      <c r="K762" s="129"/>
      <c r="W762" s="136"/>
      <c r="X762" s="137"/>
    </row>
    <row r="763" ht="12.75" spans="1:24">
      <c r="A763" s="117"/>
      <c r="B763" s="117"/>
      <c r="C763" s="117"/>
      <c r="D763" s="118"/>
      <c r="E763" s="117"/>
      <c r="F763" s="117"/>
      <c r="G763" s="119"/>
      <c r="H763" s="119"/>
      <c r="I763" s="129"/>
      <c r="J763" s="130"/>
      <c r="K763" s="129"/>
      <c r="W763" s="136"/>
      <c r="X763" s="137"/>
    </row>
    <row r="764" ht="12.75" spans="1:24">
      <c r="A764" s="117"/>
      <c r="B764" s="117"/>
      <c r="C764" s="117"/>
      <c r="D764" s="118"/>
      <c r="E764" s="117"/>
      <c r="F764" s="117"/>
      <c r="G764" s="119"/>
      <c r="H764" s="119"/>
      <c r="I764" s="129"/>
      <c r="J764" s="130"/>
      <c r="K764" s="129"/>
      <c r="W764" s="136"/>
      <c r="X764" s="137"/>
    </row>
    <row r="765" ht="12.75" spans="1:24">
      <c r="A765" s="117"/>
      <c r="B765" s="117"/>
      <c r="C765" s="117"/>
      <c r="D765" s="118"/>
      <c r="E765" s="117"/>
      <c r="F765" s="117"/>
      <c r="G765" s="119"/>
      <c r="H765" s="119"/>
      <c r="I765" s="129"/>
      <c r="J765" s="130"/>
      <c r="K765" s="129"/>
      <c r="W765" s="136"/>
      <c r="X765" s="137"/>
    </row>
    <row r="766" ht="12.75" spans="1:24">
      <c r="A766" s="117"/>
      <c r="B766" s="117"/>
      <c r="C766" s="117"/>
      <c r="D766" s="118"/>
      <c r="E766" s="117"/>
      <c r="F766" s="117"/>
      <c r="G766" s="119"/>
      <c r="H766" s="119"/>
      <c r="I766" s="129"/>
      <c r="J766" s="130"/>
      <c r="K766" s="129"/>
      <c r="W766" s="136"/>
      <c r="X766" s="137"/>
    </row>
    <row r="767" ht="12.75" spans="1:24">
      <c r="A767" s="117"/>
      <c r="B767" s="117"/>
      <c r="C767" s="117"/>
      <c r="D767" s="118"/>
      <c r="E767" s="117"/>
      <c r="F767" s="117"/>
      <c r="G767" s="119"/>
      <c r="H767" s="119"/>
      <c r="I767" s="129"/>
      <c r="J767" s="130"/>
      <c r="K767" s="129"/>
      <c r="W767" s="136"/>
      <c r="X767" s="137"/>
    </row>
    <row r="768" ht="12.75" spans="1:24">
      <c r="A768" s="117"/>
      <c r="B768" s="117"/>
      <c r="C768" s="117"/>
      <c r="D768" s="118"/>
      <c r="E768" s="117"/>
      <c r="F768" s="117"/>
      <c r="G768" s="119"/>
      <c r="H768" s="119"/>
      <c r="I768" s="129"/>
      <c r="J768" s="130"/>
      <c r="K768" s="129"/>
      <c r="W768" s="136"/>
      <c r="X768" s="137"/>
    </row>
    <row r="769" ht="12.75" spans="1:24">
      <c r="A769" s="117"/>
      <c r="B769" s="117"/>
      <c r="C769" s="117"/>
      <c r="D769" s="118"/>
      <c r="E769" s="117"/>
      <c r="F769" s="117"/>
      <c r="G769" s="119"/>
      <c r="H769" s="119"/>
      <c r="I769" s="129"/>
      <c r="J769" s="130"/>
      <c r="K769" s="129"/>
      <c r="W769" s="136"/>
      <c r="X769" s="137"/>
    </row>
    <row r="770" ht="12.75" spans="1:24">
      <c r="A770" s="117"/>
      <c r="B770" s="117"/>
      <c r="C770" s="117"/>
      <c r="D770" s="118"/>
      <c r="E770" s="117"/>
      <c r="F770" s="117"/>
      <c r="G770" s="119"/>
      <c r="H770" s="119"/>
      <c r="I770" s="129"/>
      <c r="J770" s="130"/>
      <c r="K770" s="129"/>
      <c r="W770" s="136"/>
      <c r="X770" s="137"/>
    </row>
    <row r="771" ht="12.75" spans="1:24">
      <c r="A771" s="117"/>
      <c r="B771" s="117"/>
      <c r="C771" s="117"/>
      <c r="D771" s="118"/>
      <c r="E771" s="117"/>
      <c r="F771" s="117"/>
      <c r="G771" s="119"/>
      <c r="H771" s="119"/>
      <c r="I771" s="129"/>
      <c r="J771" s="130"/>
      <c r="K771" s="129"/>
      <c r="W771" s="136"/>
      <c r="X771" s="137"/>
    </row>
    <row r="772" ht="12.75" spans="1:24">
      <c r="A772" s="117"/>
      <c r="B772" s="117"/>
      <c r="C772" s="117"/>
      <c r="D772" s="118"/>
      <c r="E772" s="117"/>
      <c r="F772" s="117"/>
      <c r="G772" s="119"/>
      <c r="H772" s="119"/>
      <c r="I772" s="129"/>
      <c r="J772" s="130"/>
      <c r="K772" s="129"/>
      <c r="W772" s="136"/>
      <c r="X772" s="137"/>
    </row>
    <row r="773" ht="12.75" spans="1:24">
      <c r="A773" s="117"/>
      <c r="B773" s="117"/>
      <c r="C773" s="117"/>
      <c r="D773" s="118"/>
      <c r="E773" s="117"/>
      <c r="F773" s="117"/>
      <c r="G773" s="119"/>
      <c r="H773" s="119"/>
      <c r="I773" s="129"/>
      <c r="J773" s="130"/>
      <c r="K773" s="129"/>
      <c r="W773" s="136"/>
      <c r="X773" s="137"/>
    </row>
    <row r="774" ht="12.75" spans="1:24">
      <c r="A774" s="117"/>
      <c r="B774" s="117"/>
      <c r="C774" s="117"/>
      <c r="D774" s="118"/>
      <c r="E774" s="117"/>
      <c r="F774" s="117"/>
      <c r="G774" s="119"/>
      <c r="H774" s="119"/>
      <c r="I774" s="129"/>
      <c r="J774" s="130"/>
      <c r="K774" s="129"/>
      <c r="W774" s="136"/>
      <c r="X774" s="137"/>
    </row>
    <row r="775" ht="12.75" spans="1:24">
      <c r="A775" s="117"/>
      <c r="B775" s="117"/>
      <c r="C775" s="117"/>
      <c r="D775" s="118"/>
      <c r="E775" s="117"/>
      <c r="F775" s="117"/>
      <c r="G775" s="119"/>
      <c r="H775" s="119"/>
      <c r="I775" s="129"/>
      <c r="J775" s="130"/>
      <c r="K775" s="129"/>
      <c r="W775" s="136"/>
      <c r="X775" s="137"/>
    </row>
    <row r="776" ht="12.75" spans="1:24">
      <c r="A776" s="117"/>
      <c r="B776" s="117"/>
      <c r="C776" s="117"/>
      <c r="D776" s="118"/>
      <c r="E776" s="117"/>
      <c r="F776" s="117"/>
      <c r="G776" s="119"/>
      <c r="H776" s="119"/>
      <c r="I776" s="129"/>
      <c r="J776" s="130"/>
      <c r="K776" s="129"/>
      <c r="W776" s="136"/>
      <c r="X776" s="137"/>
    </row>
    <row r="777" ht="12.75" spans="1:24">
      <c r="A777" s="117"/>
      <c r="B777" s="117"/>
      <c r="C777" s="117"/>
      <c r="D777" s="118"/>
      <c r="E777" s="117"/>
      <c r="F777" s="117"/>
      <c r="G777" s="119"/>
      <c r="H777" s="119"/>
      <c r="I777" s="129"/>
      <c r="J777" s="130"/>
      <c r="K777" s="129"/>
      <c r="W777" s="136"/>
      <c r="X777" s="137"/>
    </row>
    <row r="778" ht="12.75" spans="1:24">
      <c r="A778" s="117"/>
      <c r="B778" s="117"/>
      <c r="C778" s="117"/>
      <c r="D778" s="118"/>
      <c r="E778" s="117"/>
      <c r="F778" s="117"/>
      <c r="G778" s="119"/>
      <c r="H778" s="119"/>
      <c r="I778" s="129"/>
      <c r="J778" s="130"/>
      <c r="K778" s="129"/>
      <c r="W778" s="136"/>
      <c r="X778" s="137"/>
    </row>
    <row r="779" ht="12.75" spans="1:24">
      <c r="A779" s="117"/>
      <c r="B779" s="117"/>
      <c r="C779" s="117"/>
      <c r="D779" s="118"/>
      <c r="E779" s="117"/>
      <c r="F779" s="117"/>
      <c r="G779" s="119"/>
      <c r="H779" s="119"/>
      <c r="I779" s="129"/>
      <c r="J779" s="130"/>
      <c r="K779" s="129"/>
      <c r="W779" s="136"/>
      <c r="X779" s="137"/>
    </row>
    <row r="780" ht="12.75" spans="1:24">
      <c r="A780" s="117"/>
      <c r="B780" s="117"/>
      <c r="C780" s="117"/>
      <c r="D780" s="118"/>
      <c r="E780" s="117"/>
      <c r="F780" s="117"/>
      <c r="G780" s="119"/>
      <c r="H780" s="119"/>
      <c r="I780" s="129"/>
      <c r="J780" s="130"/>
      <c r="K780" s="129"/>
      <c r="W780" s="136"/>
      <c r="X780" s="137"/>
    </row>
    <row r="781" ht="12.75" spans="1:24">
      <c r="A781" s="117"/>
      <c r="B781" s="117"/>
      <c r="C781" s="117"/>
      <c r="D781" s="118"/>
      <c r="E781" s="117"/>
      <c r="F781" s="117"/>
      <c r="G781" s="119"/>
      <c r="H781" s="119"/>
      <c r="I781" s="129"/>
      <c r="J781" s="130"/>
      <c r="K781" s="129"/>
      <c r="W781" s="136"/>
      <c r="X781" s="137"/>
    </row>
    <row r="782" ht="12.75" spans="1:24">
      <c r="A782" s="117"/>
      <c r="B782" s="117"/>
      <c r="C782" s="117"/>
      <c r="D782" s="118"/>
      <c r="E782" s="117"/>
      <c r="F782" s="117"/>
      <c r="G782" s="119"/>
      <c r="H782" s="119"/>
      <c r="I782" s="129"/>
      <c r="J782" s="130"/>
      <c r="K782" s="129"/>
      <c r="W782" s="136"/>
      <c r="X782" s="137"/>
    </row>
    <row r="783" ht="12.75" spans="1:24">
      <c r="A783" s="117"/>
      <c r="B783" s="117"/>
      <c r="C783" s="117"/>
      <c r="D783" s="118"/>
      <c r="E783" s="117"/>
      <c r="F783" s="117"/>
      <c r="G783" s="119"/>
      <c r="H783" s="119"/>
      <c r="I783" s="129"/>
      <c r="J783" s="130"/>
      <c r="K783" s="129"/>
      <c r="W783" s="136"/>
      <c r="X783" s="137"/>
    </row>
    <row r="784" ht="12.75" spans="1:24">
      <c r="A784" s="117"/>
      <c r="B784" s="117"/>
      <c r="C784" s="117"/>
      <c r="D784" s="118"/>
      <c r="E784" s="117"/>
      <c r="F784" s="117"/>
      <c r="G784" s="119"/>
      <c r="H784" s="119"/>
      <c r="I784" s="129"/>
      <c r="J784" s="130"/>
      <c r="K784" s="129"/>
      <c r="W784" s="136"/>
      <c r="X784" s="137"/>
    </row>
    <row r="785" ht="12.75" spans="1:24">
      <c r="A785" s="117"/>
      <c r="B785" s="117"/>
      <c r="C785" s="117"/>
      <c r="D785" s="118"/>
      <c r="E785" s="117"/>
      <c r="F785" s="117"/>
      <c r="G785" s="119"/>
      <c r="H785" s="119"/>
      <c r="I785" s="129"/>
      <c r="J785" s="130"/>
      <c r="K785" s="129"/>
      <c r="W785" s="136"/>
      <c r="X785" s="137"/>
    </row>
    <row r="786" ht="12.75" spans="1:24">
      <c r="A786" s="117"/>
      <c r="B786" s="117"/>
      <c r="C786" s="117"/>
      <c r="D786" s="118"/>
      <c r="E786" s="117"/>
      <c r="F786" s="117"/>
      <c r="G786" s="119"/>
      <c r="H786" s="119"/>
      <c r="I786" s="129"/>
      <c r="J786" s="130"/>
      <c r="K786" s="129"/>
      <c r="W786" s="136"/>
      <c r="X786" s="137"/>
    </row>
    <row r="787" ht="12.75" spans="1:24">
      <c r="A787" s="117"/>
      <c r="B787" s="117"/>
      <c r="C787" s="117"/>
      <c r="D787" s="118"/>
      <c r="E787" s="117"/>
      <c r="F787" s="117"/>
      <c r="G787" s="119"/>
      <c r="H787" s="119"/>
      <c r="I787" s="129"/>
      <c r="J787" s="130"/>
      <c r="K787" s="129"/>
      <c r="W787" s="136"/>
      <c r="X787" s="137"/>
    </row>
    <row r="788" ht="12.75" spans="1:24">
      <c r="A788" s="117"/>
      <c r="B788" s="117"/>
      <c r="C788" s="117"/>
      <c r="D788" s="118"/>
      <c r="E788" s="117"/>
      <c r="F788" s="117"/>
      <c r="G788" s="119"/>
      <c r="H788" s="119"/>
      <c r="I788" s="129"/>
      <c r="J788" s="130"/>
      <c r="K788" s="129"/>
      <c r="W788" s="136"/>
      <c r="X788" s="137"/>
    </row>
    <row r="789" ht="12.75" spans="1:24">
      <c r="A789" s="117"/>
      <c r="B789" s="117"/>
      <c r="C789" s="117"/>
      <c r="D789" s="118"/>
      <c r="E789" s="117"/>
      <c r="F789" s="117"/>
      <c r="G789" s="119"/>
      <c r="H789" s="119"/>
      <c r="I789" s="129"/>
      <c r="J789" s="130"/>
      <c r="K789" s="129"/>
      <c r="W789" s="136"/>
      <c r="X789" s="137"/>
    </row>
    <row r="790" ht="12.75" spans="1:24">
      <c r="A790" s="117"/>
      <c r="B790" s="117"/>
      <c r="C790" s="117"/>
      <c r="D790" s="118"/>
      <c r="E790" s="117"/>
      <c r="F790" s="117"/>
      <c r="G790" s="119"/>
      <c r="H790" s="119"/>
      <c r="I790" s="129"/>
      <c r="J790" s="130"/>
      <c r="K790" s="129"/>
      <c r="W790" s="136"/>
      <c r="X790" s="137"/>
    </row>
    <row r="791" ht="12.75" spans="1:24">
      <c r="A791" s="117"/>
      <c r="B791" s="117"/>
      <c r="C791" s="117"/>
      <c r="D791" s="118"/>
      <c r="E791" s="117"/>
      <c r="F791" s="117"/>
      <c r="G791" s="119"/>
      <c r="H791" s="119"/>
      <c r="I791" s="129"/>
      <c r="J791" s="130"/>
      <c r="K791" s="129"/>
      <c r="W791" s="136"/>
      <c r="X791" s="137"/>
    </row>
    <row r="792" ht="12.75" spans="1:24">
      <c r="A792" s="117"/>
      <c r="B792" s="117"/>
      <c r="C792" s="117"/>
      <c r="D792" s="118"/>
      <c r="E792" s="117"/>
      <c r="F792" s="117"/>
      <c r="G792" s="119"/>
      <c r="H792" s="119"/>
      <c r="I792" s="129"/>
      <c r="J792" s="130"/>
      <c r="K792" s="129"/>
      <c r="W792" s="136"/>
      <c r="X792" s="137"/>
    </row>
    <row r="793" ht="12.75" spans="1:24">
      <c r="A793" s="117"/>
      <c r="B793" s="117"/>
      <c r="C793" s="117"/>
      <c r="D793" s="118"/>
      <c r="E793" s="117"/>
      <c r="F793" s="117"/>
      <c r="G793" s="119"/>
      <c r="H793" s="119"/>
      <c r="I793" s="129"/>
      <c r="J793" s="130"/>
      <c r="K793" s="129"/>
      <c r="W793" s="136"/>
      <c r="X793" s="137"/>
    </row>
    <row r="794" ht="12.75" spans="1:24">
      <c r="A794" s="117"/>
      <c r="B794" s="117"/>
      <c r="C794" s="117"/>
      <c r="D794" s="118"/>
      <c r="E794" s="117"/>
      <c r="F794" s="117"/>
      <c r="G794" s="119"/>
      <c r="H794" s="119"/>
      <c r="I794" s="129"/>
      <c r="J794" s="130"/>
      <c r="K794" s="129"/>
      <c r="W794" s="136"/>
      <c r="X794" s="137"/>
    </row>
    <row r="795" ht="12.75" spans="1:24">
      <c r="A795" s="117"/>
      <c r="B795" s="117"/>
      <c r="C795" s="117"/>
      <c r="D795" s="118"/>
      <c r="E795" s="117"/>
      <c r="F795" s="117"/>
      <c r="G795" s="119"/>
      <c r="H795" s="119"/>
      <c r="I795" s="129"/>
      <c r="J795" s="130"/>
      <c r="K795" s="129"/>
      <c r="W795" s="136"/>
      <c r="X795" s="137"/>
    </row>
    <row r="796" ht="12.75" spans="1:24">
      <c r="A796" s="117"/>
      <c r="B796" s="117"/>
      <c r="C796" s="117"/>
      <c r="D796" s="118"/>
      <c r="E796" s="117"/>
      <c r="F796" s="117"/>
      <c r="G796" s="119"/>
      <c r="H796" s="119"/>
      <c r="I796" s="129"/>
      <c r="J796" s="130"/>
      <c r="K796" s="129"/>
      <c r="W796" s="136"/>
      <c r="X796" s="137"/>
    </row>
    <row r="797" ht="12.75" spans="1:24">
      <c r="A797" s="117"/>
      <c r="B797" s="117"/>
      <c r="C797" s="117"/>
      <c r="D797" s="118"/>
      <c r="E797" s="117"/>
      <c r="F797" s="117"/>
      <c r="G797" s="119"/>
      <c r="H797" s="119"/>
      <c r="I797" s="129"/>
      <c r="J797" s="130"/>
      <c r="K797" s="129"/>
      <c r="W797" s="136"/>
      <c r="X797" s="137"/>
    </row>
    <row r="798" ht="12.75" spans="1:24">
      <c r="A798" s="117"/>
      <c r="B798" s="117"/>
      <c r="C798" s="117"/>
      <c r="D798" s="118"/>
      <c r="E798" s="117"/>
      <c r="F798" s="117"/>
      <c r="G798" s="119"/>
      <c r="H798" s="119"/>
      <c r="I798" s="129"/>
      <c r="J798" s="130"/>
      <c r="K798" s="129"/>
      <c r="W798" s="136"/>
      <c r="X798" s="137"/>
    </row>
    <row r="799" ht="12.75" spans="1:24">
      <c r="A799" s="117"/>
      <c r="B799" s="117"/>
      <c r="C799" s="117"/>
      <c r="D799" s="118"/>
      <c r="E799" s="117"/>
      <c r="F799" s="117"/>
      <c r="G799" s="119"/>
      <c r="H799" s="119"/>
      <c r="I799" s="129"/>
      <c r="J799" s="130"/>
      <c r="K799" s="129"/>
      <c r="W799" s="136"/>
      <c r="X799" s="137"/>
    </row>
    <row r="800" ht="12.75" spans="1:24">
      <c r="A800" s="117"/>
      <c r="B800" s="117"/>
      <c r="C800" s="117"/>
      <c r="D800" s="118"/>
      <c r="E800" s="117"/>
      <c r="F800" s="117"/>
      <c r="G800" s="119"/>
      <c r="H800" s="119"/>
      <c r="I800" s="129"/>
      <c r="J800" s="130"/>
      <c r="K800" s="129"/>
      <c r="W800" s="136"/>
      <c r="X800" s="137"/>
    </row>
    <row r="801" ht="12.75" spans="1:24">
      <c r="A801" s="117"/>
      <c r="B801" s="117"/>
      <c r="C801" s="117"/>
      <c r="D801" s="118"/>
      <c r="E801" s="117"/>
      <c r="F801" s="117"/>
      <c r="G801" s="119"/>
      <c r="H801" s="119"/>
      <c r="I801" s="129"/>
      <c r="J801" s="130"/>
      <c r="K801" s="129"/>
      <c r="W801" s="136"/>
      <c r="X801" s="137"/>
    </row>
    <row r="802" ht="12.75" spans="1:24">
      <c r="A802" s="117"/>
      <c r="B802" s="117"/>
      <c r="C802" s="117"/>
      <c r="D802" s="118"/>
      <c r="E802" s="117"/>
      <c r="F802" s="117"/>
      <c r="G802" s="119"/>
      <c r="H802" s="119"/>
      <c r="I802" s="129"/>
      <c r="J802" s="130"/>
      <c r="K802" s="129"/>
      <c r="W802" s="136"/>
      <c r="X802" s="137"/>
    </row>
    <row r="803" ht="12.75" spans="1:24">
      <c r="A803" s="117"/>
      <c r="B803" s="117"/>
      <c r="C803" s="117"/>
      <c r="D803" s="118"/>
      <c r="E803" s="117"/>
      <c r="F803" s="117"/>
      <c r="G803" s="119"/>
      <c r="H803" s="119"/>
      <c r="I803" s="129"/>
      <c r="J803" s="130"/>
      <c r="K803" s="129"/>
      <c r="W803" s="136"/>
      <c r="X803" s="137"/>
    </row>
    <row r="804" ht="12.75" spans="1:24">
      <c r="A804" s="117"/>
      <c r="B804" s="117"/>
      <c r="C804" s="117"/>
      <c r="D804" s="118"/>
      <c r="E804" s="117"/>
      <c r="F804" s="117"/>
      <c r="G804" s="119"/>
      <c r="H804" s="119"/>
      <c r="I804" s="129"/>
      <c r="J804" s="130"/>
      <c r="K804" s="129"/>
      <c r="W804" s="136"/>
      <c r="X804" s="137"/>
    </row>
    <row r="805" ht="12.75" spans="1:24">
      <c r="A805" s="117"/>
      <c r="B805" s="117"/>
      <c r="C805" s="117"/>
      <c r="D805" s="118"/>
      <c r="E805" s="117"/>
      <c r="F805" s="117"/>
      <c r="G805" s="119"/>
      <c r="H805" s="119"/>
      <c r="I805" s="129"/>
      <c r="J805" s="130"/>
      <c r="K805" s="129"/>
      <c r="W805" s="136"/>
      <c r="X805" s="137"/>
    </row>
    <row r="806" ht="12.75" spans="1:24">
      <c r="A806" s="117"/>
      <c r="B806" s="117"/>
      <c r="C806" s="117"/>
      <c r="D806" s="118"/>
      <c r="E806" s="117"/>
      <c r="F806" s="117"/>
      <c r="G806" s="119"/>
      <c r="H806" s="119"/>
      <c r="I806" s="129"/>
      <c r="J806" s="130"/>
      <c r="K806" s="129"/>
      <c r="W806" s="136"/>
      <c r="X806" s="137"/>
    </row>
    <row r="807" ht="12.75" spans="1:24">
      <c r="A807" s="117"/>
      <c r="B807" s="117"/>
      <c r="C807" s="117"/>
      <c r="D807" s="118"/>
      <c r="E807" s="117"/>
      <c r="F807" s="117"/>
      <c r="G807" s="119"/>
      <c r="H807" s="119"/>
      <c r="I807" s="129"/>
      <c r="J807" s="130"/>
      <c r="K807" s="129"/>
      <c r="W807" s="136"/>
      <c r="X807" s="137"/>
    </row>
    <row r="808" ht="12.75" spans="1:24">
      <c r="A808" s="117"/>
      <c r="B808" s="117"/>
      <c r="C808" s="117"/>
      <c r="D808" s="118"/>
      <c r="E808" s="117"/>
      <c r="F808" s="117"/>
      <c r="G808" s="119"/>
      <c r="H808" s="119"/>
      <c r="I808" s="129"/>
      <c r="J808" s="130"/>
      <c r="K808" s="129"/>
      <c r="W808" s="136"/>
      <c r="X808" s="137"/>
    </row>
    <row r="809" ht="12.75" spans="1:24">
      <c r="A809" s="117"/>
      <c r="B809" s="117"/>
      <c r="C809" s="117"/>
      <c r="D809" s="118"/>
      <c r="E809" s="117"/>
      <c r="F809" s="117"/>
      <c r="G809" s="119"/>
      <c r="H809" s="119"/>
      <c r="I809" s="129"/>
      <c r="J809" s="130"/>
      <c r="K809" s="129"/>
      <c r="W809" s="136"/>
      <c r="X809" s="137"/>
    </row>
    <row r="810" ht="12.75" spans="1:24">
      <c r="A810" s="117"/>
      <c r="B810" s="117"/>
      <c r="C810" s="117"/>
      <c r="D810" s="118"/>
      <c r="E810" s="117"/>
      <c r="F810" s="117"/>
      <c r="G810" s="119"/>
      <c r="H810" s="119"/>
      <c r="I810" s="129"/>
      <c r="J810" s="130"/>
      <c r="K810" s="129"/>
      <c r="W810" s="136"/>
      <c r="X810" s="137"/>
    </row>
    <row r="811" ht="12.75" spans="1:24">
      <c r="A811" s="117"/>
      <c r="B811" s="117"/>
      <c r="C811" s="117"/>
      <c r="D811" s="118"/>
      <c r="E811" s="117"/>
      <c r="F811" s="117"/>
      <c r="G811" s="119"/>
      <c r="H811" s="119"/>
      <c r="I811" s="129"/>
      <c r="J811" s="130"/>
      <c r="K811" s="129"/>
      <c r="W811" s="136"/>
      <c r="X811" s="137"/>
    </row>
    <row r="812" ht="12.75" spans="1:24">
      <c r="A812" s="117"/>
      <c r="B812" s="117"/>
      <c r="C812" s="117"/>
      <c r="D812" s="118"/>
      <c r="E812" s="117"/>
      <c r="F812" s="117"/>
      <c r="G812" s="119"/>
      <c r="H812" s="119"/>
      <c r="I812" s="129"/>
      <c r="J812" s="130"/>
      <c r="K812" s="129"/>
      <c r="W812" s="136"/>
      <c r="X812" s="137"/>
    </row>
    <row r="813" ht="12.75" spans="1:24">
      <c r="A813" s="117"/>
      <c r="B813" s="117"/>
      <c r="C813" s="117"/>
      <c r="D813" s="118"/>
      <c r="E813" s="117"/>
      <c r="F813" s="117"/>
      <c r="G813" s="119"/>
      <c r="H813" s="119"/>
      <c r="I813" s="129"/>
      <c r="J813" s="130"/>
      <c r="K813" s="129"/>
      <c r="W813" s="136"/>
      <c r="X813" s="137"/>
    </row>
    <row r="814" ht="12.75" spans="1:24">
      <c r="A814" s="117"/>
      <c r="B814" s="117"/>
      <c r="C814" s="117"/>
      <c r="D814" s="118"/>
      <c r="E814" s="117"/>
      <c r="F814" s="117"/>
      <c r="G814" s="119"/>
      <c r="H814" s="119"/>
      <c r="I814" s="129"/>
      <c r="J814" s="130"/>
      <c r="K814" s="129"/>
      <c r="W814" s="136"/>
      <c r="X814" s="137"/>
    </row>
    <row r="815" ht="12.75" spans="1:24">
      <c r="A815" s="117"/>
      <c r="B815" s="117"/>
      <c r="C815" s="117"/>
      <c r="D815" s="118"/>
      <c r="E815" s="117"/>
      <c r="F815" s="117"/>
      <c r="G815" s="119"/>
      <c r="H815" s="119"/>
      <c r="I815" s="129"/>
      <c r="J815" s="130"/>
      <c r="K815" s="129"/>
      <c r="W815" s="136"/>
      <c r="X815" s="137"/>
    </row>
    <row r="816" ht="12.75" spans="1:24">
      <c r="A816" s="117"/>
      <c r="B816" s="117"/>
      <c r="C816" s="117"/>
      <c r="D816" s="118"/>
      <c r="E816" s="117"/>
      <c r="F816" s="117"/>
      <c r="G816" s="119"/>
      <c r="H816" s="119"/>
      <c r="I816" s="129"/>
      <c r="J816" s="130"/>
      <c r="K816" s="129"/>
      <c r="W816" s="136"/>
      <c r="X816" s="137"/>
    </row>
    <row r="817" ht="12.75" spans="1:24">
      <c r="A817" s="117"/>
      <c r="B817" s="117"/>
      <c r="C817" s="117"/>
      <c r="D817" s="118"/>
      <c r="E817" s="117"/>
      <c r="F817" s="117"/>
      <c r="G817" s="119"/>
      <c r="H817" s="119"/>
      <c r="I817" s="129"/>
      <c r="J817" s="130"/>
      <c r="K817" s="129"/>
      <c r="W817" s="136"/>
      <c r="X817" s="137"/>
    </row>
    <row r="818" ht="12.75" spans="1:24">
      <c r="A818" s="117"/>
      <c r="B818" s="117"/>
      <c r="C818" s="117"/>
      <c r="D818" s="118"/>
      <c r="E818" s="117"/>
      <c r="F818" s="117"/>
      <c r="G818" s="119"/>
      <c r="H818" s="119"/>
      <c r="I818" s="129"/>
      <c r="J818" s="130"/>
      <c r="K818" s="129"/>
      <c r="W818" s="136"/>
      <c r="X818" s="137"/>
    </row>
    <row r="819" ht="12.75" spans="1:24">
      <c r="A819" s="117"/>
      <c r="B819" s="117"/>
      <c r="C819" s="117"/>
      <c r="D819" s="118"/>
      <c r="E819" s="117"/>
      <c r="F819" s="117"/>
      <c r="G819" s="119"/>
      <c r="H819" s="119"/>
      <c r="I819" s="129"/>
      <c r="J819" s="130"/>
      <c r="K819" s="129"/>
      <c r="W819" s="136"/>
      <c r="X819" s="137"/>
    </row>
    <row r="820" ht="12.75" spans="1:24">
      <c r="A820" s="117"/>
      <c r="B820" s="117"/>
      <c r="C820" s="117"/>
      <c r="D820" s="118"/>
      <c r="E820" s="117"/>
      <c r="F820" s="117"/>
      <c r="G820" s="119"/>
      <c r="H820" s="119"/>
      <c r="I820" s="129"/>
      <c r="J820" s="130"/>
      <c r="K820" s="129"/>
      <c r="W820" s="136"/>
      <c r="X820" s="137"/>
    </row>
    <row r="821" ht="12.75" spans="1:24">
      <c r="A821" s="117"/>
      <c r="B821" s="117"/>
      <c r="C821" s="117"/>
      <c r="D821" s="118"/>
      <c r="E821" s="117"/>
      <c r="F821" s="117"/>
      <c r="G821" s="119"/>
      <c r="H821" s="119"/>
      <c r="I821" s="129"/>
      <c r="J821" s="130"/>
      <c r="K821" s="129"/>
      <c r="W821" s="136"/>
      <c r="X821" s="137"/>
    </row>
    <row r="822" ht="12.75" spans="1:24">
      <c r="A822" s="117"/>
      <c r="B822" s="117"/>
      <c r="C822" s="117"/>
      <c r="D822" s="118"/>
      <c r="E822" s="117"/>
      <c r="F822" s="117"/>
      <c r="G822" s="119"/>
      <c r="H822" s="119"/>
      <c r="I822" s="129"/>
      <c r="J822" s="130"/>
      <c r="K822" s="129"/>
      <c r="W822" s="136"/>
      <c r="X822" s="137"/>
    </row>
    <row r="823" ht="12.75" spans="1:24">
      <c r="A823" s="117"/>
      <c r="B823" s="117"/>
      <c r="C823" s="117"/>
      <c r="D823" s="118"/>
      <c r="E823" s="117"/>
      <c r="F823" s="117"/>
      <c r="G823" s="119"/>
      <c r="H823" s="119"/>
      <c r="I823" s="129"/>
      <c r="J823" s="130"/>
      <c r="K823" s="129"/>
      <c r="W823" s="136"/>
      <c r="X823" s="137"/>
    </row>
    <row r="824" ht="12.75" spans="1:24">
      <c r="A824" s="117"/>
      <c r="B824" s="117"/>
      <c r="C824" s="117"/>
      <c r="D824" s="118"/>
      <c r="E824" s="117"/>
      <c r="F824" s="117"/>
      <c r="G824" s="119"/>
      <c r="H824" s="119"/>
      <c r="I824" s="129"/>
      <c r="J824" s="130"/>
      <c r="K824" s="129"/>
      <c r="W824" s="136"/>
      <c r="X824" s="137"/>
    </row>
    <row r="825" ht="12.75" spans="1:24">
      <c r="A825" s="117"/>
      <c r="B825" s="117"/>
      <c r="C825" s="117"/>
      <c r="D825" s="118"/>
      <c r="E825" s="117"/>
      <c r="F825" s="117"/>
      <c r="G825" s="119"/>
      <c r="H825" s="119"/>
      <c r="I825" s="129"/>
      <c r="J825" s="130"/>
      <c r="K825" s="129"/>
      <c r="W825" s="136"/>
      <c r="X825" s="137"/>
    </row>
    <row r="826" ht="12.75" spans="1:24">
      <c r="A826" s="117"/>
      <c r="B826" s="117"/>
      <c r="C826" s="117"/>
      <c r="D826" s="118"/>
      <c r="E826" s="117"/>
      <c r="F826" s="117"/>
      <c r="G826" s="119"/>
      <c r="H826" s="119"/>
      <c r="I826" s="129"/>
      <c r="J826" s="130"/>
      <c r="K826" s="129"/>
      <c r="W826" s="136"/>
      <c r="X826" s="137"/>
    </row>
    <row r="827" ht="12.75" spans="1:24">
      <c r="A827" s="117"/>
      <c r="B827" s="117"/>
      <c r="C827" s="117"/>
      <c r="D827" s="118"/>
      <c r="E827" s="117"/>
      <c r="F827" s="117"/>
      <c r="G827" s="119"/>
      <c r="H827" s="119"/>
      <c r="I827" s="129"/>
      <c r="J827" s="130"/>
      <c r="K827" s="129"/>
      <c r="W827" s="136"/>
      <c r="X827" s="137"/>
    </row>
    <row r="828" ht="12.75" spans="1:24">
      <c r="A828" s="117"/>
      <c r="B828" s="117"/>
      <c r="C828" s="117"/>
      <c r="D828" s="118"/>
      <c r="E828" s="117"/>
      <c r="F828" s="117"/>
      <c r="G828" s="119"/>
      <c r="H828" s="119"/>
      <c r="I828" s="129"/>
      <c r="J828" s="130"/>
      <c r="K828" s="129"/>
      <c r="W828" s="136"/>
      <c r="X828" s="137"/>
    </row>
    <row r="829" ht="12.75" spans="1:24">
      <c r="A829" s="117"/>
      <c r="B829" s="117"/>
      <c r="C829" s="117"/>
      <c r="D829" s="118"/>
      <c r="E829" s="117"/>
      <c r="F829" s="117"/>
      <c r="G829" s="119"/>
      <c r="H829" s="119"/>
      <c r="I829" s="129"/>
      <c r="J829" s="130"/>
      <c r="K829" s="129"/>
      <c r="W829" s="136"/>
      <c r="X829" s="137"/>
    </row>
    <row r="830" ht="12.75" spans="1:24">
      <c r="A830" s="117"/>
      <c r="B830" s="117"/>
      <c r="C830" s="117"/>
      <c r="D830" s="118"/>
      <c r="E830" s="117"/>
      <c r="F830" s="117"/>
      <c r="G830" s="119"/>
      <c r="H830" s="119"/>
      <c r="I830" s="129"/>
      <c r="J830" s="130"/>
      <c r="K830" s="129"/>
      <c r="W830" s="136"/>
      <c r="X830" s="137"/>
    </row>
    <row r="831" ht="12.75" spans="1:24">
      <c r="A831" s="117"/>
      <c r="B831" s="117"/>
      <c r="C831" s="117"/>
      <c r="D831" s="118"/>
      <c r="E831" s="117"/>
      <c r="F831" s="117"/>
      <c r="G831" s="119"/>
      <c r="H831" s="119"/>
      <c r="I831" s="129"/>
      <c r="J831" s="130"/>
      <c r="K831" s="129"/>
      <c r="W831" s="136"/>
      <c r="X831" s="137"/>
    </row>
    <row r="832" ht="12.75" spans="1:24">
      <c r="A832" s="117"/>
      <c r="B832" s="117"/>
      <c r="C832" s="117"/>
      <c r="D832" s="118"/>
      <c r="E832" s="117"/>
      <c r="F832" s="117"/>
      <c r="G832" s="119"/>
      <c r="H832" s="119"/>
      <c r="I832" s="129"/>
      <c r="J832" s="130"/>
      <c r="K832" s="129"/>
      <c r="W832" s="136"/>
      <c r="X832" s="137"/>
    </row>
    <row r="833" ht="12.75" spans="1:24">
      <c r="A833" s="117"/>
      <c r="B833" s="117"/>
      <c r="C833" s="117"/>
      <c r="D833" s="118"/>
      <c r="E833" s="117"/>
      <c r="F833" s="117"/>
      <c r="G833" s="119"/>
      <c r="H833" s="119"/>
      <c r="I833" s="129"/>
      <c r="J833" s="130"/>
      <c r="K833" s="129"/>
      <c r="W833" s="136"/>
      <c r="X833" s="137"/>
    </row>
    <row r="834" ht="12.75" spans="1:24">
      <c r="A834" s="117"/>
      <c r="B834" s="117"/>
      <c r="C834" s="117"/>
      <c r="D834" s="118"/>
      <c r="E834" s="117"/>
      <c r="F834" s="117"/>
      <c r="G834" s="119"/>
      <c r="H834" s="119"/>
      <c r="I834" s="129"/>
      <c r="J834" s="130"/>
      <c r="K834" s="129"/>
      <c r="W834" s="136"/>
      <c r="X834" s="137"/>
    </row>
    <row r="835" ht="12.75" spans="1:24">
      <c r="A835" s="117"/>
      <c r="B835" s="117"/>
      <c r="C835" s="117"/>
      <c r="D835" s="118"/>
      <c r="E835" s="117"/>
      <c r="F835" s="117"/>
      <c r="G835" s="119"/>
      <c r="H835" s="119"/>
      <c r="I835" s="129"/>
      <c r="J835" s="130"/>
      <c r="K835" s="129"/>
      <c r="W835" s="136"/>
      <c r="X835" s="137"/>
    </row>
    <row r="836" ht="12.75" spans="1:24">
      <c r="A836" s="117"/>
      <c r="B836" s="117"/>
      <c r="C836" s="117"/>
      <c r="D836" s="118"/>
      <c r="E836" s="117"/>
      <c r="F836" s="117"/>
      <c r="G836" s="119"/>
      <c r="H836" s="119"/>
      <c r="I836" s="129"/>
      <c r="J836" s="130"/>
      <c r="K836" s="129"/>
      <c r="W836" s="136"/>
      <c r="X836" s="137"/>
    </row>
    <row r="837" ht="12.75" spans="1:24">
      <c r="A837" s="117"/>
      <c r="B837" s="117"/>
      <c r="C837" s="117"/>
      <c r="D837" s="118"/>
      <c r="E837" s="117"/>
      <c r="F837" s="117"/>
      <c r="G837" s="119"/>
      <c r="H837" s="119"/>
      <c r="I837" s="129"/>
      <c r="J837" s="130"/>
      <c r="K837" s="129"/>
      <c r="W837" s="136"/>
      <c r="X837" s="137"/>
    </row>
    <row r="838" ht="12.75" spans="1:24">
      <c r="A838" s="117"/>
      <c r="B838" s="117"/>
      <c r="C838" s="117"/>
      <c r="D838" s="118"/>
      <c r="E838" s="117"/>
      <c r="F838" s="117"/>
      <c r="G838" s="119"/>
      <c r="H838" s="119"/>
      <c r="I838" s="129"/>
      <c r="J838" s="130"/>
      <c r="K838" s="129"/>
      <c r="W838" s="136"/>
      <c r="X838" s="137"/>
    </row>
    <row r="839" ht="12.75" spans="1:24">
      <c r="A839" s="117"/>
      <c r="B839" s="117"/>
      <c r="C839" s="117"/>
      <c r="D839" s="118"/>
      <c r="E839" s="117"/>
      <c r="F839" s="117"/>
      <c r="G839" s="119"/>
      <c r="H839" s="119"/>
      <c r="I839" s="129"/>
      <c r="J839" s="130"/>
      <c r="K839" s="129"/>
      <c r="W839" s="136"/>
      <c r="X839" s="137"/>
    </row>
    <row r="840" ht="12.75" spans="1:24">
      <c r="A840" s="117"/>
      <c r="B840" s="117"/>
      <c r="C840" s="117"/>
      <c r="D840" s="118"/>
      <c r="E840" s="117"/>
      <c r="F840" s="117"/>
      <c r="G840" s="119"/>
      <c r="H840" s="119"/>
      <c r="I840" s="129"/>
      <c r="J840" s="130"/>
      <c r="K840" s="129"/>
      <c r="W840" s="136"/>
      <c r="X840" s="137"/>
    </row>
    <row r="841" ht="12.75" spans="1:24">
      <c r="A841" s="117"/>
      <c r="B841" s="117"/>
      <c r="C841" s="117"/>
      <c r="D841" s="118"/>
      <c r="E841" s="117"/>
      <c r="F841" s="117"/>
      <c r="G841" s="119"/>
      <c r="H841" s="119"/>
      <c r="I841" s="129"/>
      <c r="J841" s="130"/>
      <c r="K841" s="129"/>
      <c r="W841" s="136"/>
      <c r="X841" s="137"/>
    </row>
    <row r="842" ht="12.75" spans="1:24">
      <c r="A842" s="117"/>
      <c r="B842" s="117"/>
      <c r="C842" s="117"/>
      <c r="D842" s="118"/>
      <c r="E842" s="117"/>
      <c r="F842" s="117"/>
      <c r="G842" s="119"/>
      <c r="H842" s="119"/>
      <c r="I842" s="129"/>
      <c r="J842" s="130"/>
      <c r="K842" s="129"/>
      <c r="W842" s="136"/>
      <c r="X842" s="137"/>
    </row>
    <row r="843" ht="12.75" spans="1:24">
      <c r="A843" s="117"/>
      <c r="B843" s="117"/>
      <c r="C843" s="117"/>
      <c r="D843" s="118"/>
      <c r="E843" s="117"/>
      <c r="F843" s="117"/>
      <c r="G843" s="119"/>
      <c r="H843" s="119"/>
      <c r="I843" s="129"/>
      <c r="J843" s="130"/>
      <c r="K843" s="129"/>
      <c r="W843" s="136"/>
      <c r="X843" s="137"/>
    </row>
    <row r="844" ht="12.75" spans="1:24">
      <c r="A844" s="117"/>
      <c r="B844" s="117"/>
      <c r="C844" s="117"/>
      <c r="D844" s="118"/>
      <c r="E844" s="117"/>
      <c r="F844" s="117"/>
      <c r="G844" s="119"/>
      <c r="H844" s="119"/>
      <c r="I844" s="129"/>
      <c r="J844" s="130"/>
      <c r="K844" s="129"/>
      <c r="W844" s="136"/>
      <c r="X844" s="137"/>
    </row>
    <row r="845" ht="12.75" spans="1:24">
      <c r="A845" s="117"/>
      <c r="B845" s="117"/>
      <c r="C845" s="117"/>
      <c r="D845" s="118"/>
      <c r="E845" s="117"/>
      <c r="F845" s="117"/>
      <c r="G845" s="119"/>
      <c r="H845" s="119"/>
      <c r="I845" s="129"/>
      <c r="J845" s="130"/>
      <c r="K845" s="129"/>
      <c r="W845" s="136"/>
      <c r="X845" s="137"/>
    </row>
    <row r="846" ht="12.75" spans="1:24">
      <c r="A846" s="117"/>
      <c r="B846" s="117"/>
      <c r="C846" s="117"/>
      <c r="D846" s="118"/>
      <c r="E846" s="117"/>
      <c r="F846" s="117"/>
      <c r="G846" s="119"/>
      <c r="H846" s="119"/>
      <c r="I846" s="129"/>
      <c r="J846" s="130"/>
      <c r="K846" s="129"/>
      <c r="W846" s="136"/>
      <c r="X846" s="137"/>
    </row>
    <row r="847" ht="12.75" spans="1:24">
      <c r="A847" s="117"/>
      <c r="B847" s="117"/>
      <c r="C847" s="117"/>
      <c r="D847" s="118"/>
      <c r="E847" s="117"/>
      <c r="F847" s="117"/>
      <c r="G847" s="119"/>
      <c r="H847" s="119"/>
      <c r="I847" s="129"/>
      <c r="J847" s="130"/>
      <c r="K847" s="129"/>
      <c r="W847" s="136"/>
      <c r="X847" s="137"/>
    </row>
    <row r="848" ht="12.75" spans="1:24">
      <c r="A848" s="117"/>
      <c r="B848" s="117"/>
      <c r="C848" s="117"/>
      <c r="D848" s="118"/>
      <c r="E848" s="117"/>
      <c r="F848" s="117"/>
      <c r="G848" s="119"/>
      <c r="H848" s="119"/>
      <c r="I848" s="129"/>
      <c r="J848" s="130"/>
      <c r="K848" s="129"/>
      <c r="W848" s="136"/>
      <c r="X848" s="137"/>
    </row>
    <row r="849" ht="12.75" spans="1:24">
      <c r="A849" s="117"/>
      <c r="B849" s="117"/>
      <c r="C849" s="117"/>
      <c r="D849" s="118"/>
      <c r="E849" s="117"/>
      <c r="F849" s="117"/>
      <c r="G849" s="119"/>
      <c r="H849" s="119"/>
      <c r="I849" s="129"/>
      <c r="J849" s="130"/>
      <c r="K849" s="129"/>
      <c r="W849" s="136"/>
      <c r="X849" s="137"/>
    </row>
    <row r="850" ht="12.75" spans="1:24">
      <c r="A850" s="117"/>
      <c r="B850" s="117"/>
      <c r="C850" s="117"/>
      <c r="D850" s="118"/>
      <c r="E850" s="117"/>
      <c r="F850" s="117"/>
      <c r="G850" s="119"/>
      <c r="H850" s="119"/>
      <c r="I850" s="129"/>
      <c r="J850" s="130"/>
      <c r="K850" s="129"/>
      <c r="W850" s="136"/>
      <c r="X850" s="137"/>
    </row>
    <row r="851" ht="12.75" spans="1:24">
      <c r="A851" s="117"/>
      <c r="B851" s="117"/>
      <c r="C851" s="117"/>
      <c r="D851" s="118"/>
      <c r="E851" s="117"/>
      <c r="F851" s="117"/>
      <c r="G851" s="119"/>
      <c r="H851" s="119"/>
      <c r="I851" s="129"/>
      <c r="J851" s="130"/>
      <c r="K851" s="129"/>
      <c r="W851" s="136"/>
      <c r="X851" s="137"/>
    </row>
    <row r="852" ht="12.75" spans="1:24">
      <c r="A852" s="117"/>
      <c r="B852" s="117"/>
      <c r="C852" s="117"/>
      <c r="D852" s="118"/>
      <c r="E852" s="117"/>
      <c r="F852" s="117"/>
      <c r="G852" s="119"/>
      <c r="H852" s="119"/>
      <c r="I852" s="129"/>
      <c r="J852" s="130"/>
      <c r="K852" s="129"/>
      <c r="W852" s="136"/>
      <c r="X852" s="137"/>
    </row>
    <row r="853" ht="12.75" spans="1:24">
      <c r="A853" s="117"/>
      <c r="B853" s="117"/>
      <c r="C853" s="117"/>
      <c r="D853" s="118"/>
      <c r="E853" s="117"/>
      <c r="F853" s="117"/>
      <c r="G853" s="119"/>
      <c r="H853" s="119"/>
      <c r="I853" s="129"/>
      <c r="J853" s="130"/>
      <c r="K853" s="129"/>
      <c r="W853" s="136"/>
      <c r="X853" s="137"/>
    </row>
    <row r="854" ht="12.75" spans="1:24">
      <c r="A854" s="117"/>
      <c r="B854" s="117"/>
      <c r="C854" s="117"/>
      <c r="D854" s="118"/>
      <c r="E854" s="117"/>
      <c r="F854" s="117"/>
      <c r="G854" s="119"/>
      <c r="H854" s="119"/>
      <c r="I854" s="129"/>
      <c r="J854" s="130"/>
      <c r="K854" s="129"/>
      <c r="W854" s="136"/>
      <c r="X854" s="137"/>
    </row>
    <row r="855" ht="12.75" spans="1:24">
      <c r="A855" s="117"/>
      <c r="B855" s="117"/>
      <c r="C855" s="117"/>
      <c r="D855" s="118"/>
      <c r="E855" s="117"/>
      <c r="F855" s="117"/>
      <c r="G855" s="119"/>
      <c r="H855" s="119"/>
      <c r="I855" s="129"/>
      <c r="J855" s="130"/>
      <c r="K855" s="129"/>
      <c r="W855" s="136"/>
      <c r="X855" s="137"/>
    </row>
    <row r="856" ht="12.75" spans="1:24">
      <c r="A856" s="117"/>
      <c r="B856" s="117"/>
      <c r="C856" s="117"/>
      <c r="D856" s="118"/>
      <c r="E856" s="117"/>
      <c r="F856" s="117"/>
      <c r="G856" s="119"/>
      <c r="H856" s="119"/>
      <c r="I856" s="129"/>
      <c r="J856" s="130"/>
      <c r="K856" s="129"/>
      <c r="W856" s="136"/>
      <c r="X856" s="137"/>
    </row>
    <row r="857" ht="12.75" spans="1:24">
      <c r="A857" s="117"/>
      <c r="B857" s="117"/>
      <c r="C857" s="117"/>
      <c r="D857" s="118"/>
      <c r="E857" s="117"/>
      <c r="F857" s="117"/>
      <c r="G857" s="119"/>
      <c r="H857" s="119"/>
      <c r="I857" s="129"/>
      <c r="J857" s="130"/>
      <c r="K857" s="129"/>
      <c r="W857" s="136"/>
      <c r="X857" s="137"/>
    </row>
    <row r="858" ht="12.75" spans="1:24">
      <c r="A858" s="117"/>
      <c r="B858" s="117"/>
      <c r="C858" s="117"/>
      <c r="D858" s="118"/>
      <c r="E858" s="117"/>
      <c r="F858" s="117"/>
      <c r="G858" s="119"/>
      <c r="H858" s="119"/>
      <c r="I858" s="129"/>
      <c r="J858" s="130"/>
      <c r="K858" s="129"/>
      <c r="W858" s="136"/>
      <c r="X858" s="137"/>
    </row>
    <row r="859" ht="12.75" spans="1:24">
      <c r="A859" s="117"/>
      <c r="B859" s="117"/>
      <c r="C859" s="117"/>
      <c r="D859" s="118"/>
      <c r="E859" s="117"/>
      <c r="F859" s="117"/>
      <c r="G859" s="119"/>
      <c r="H859" s="119"/>
      <c r="I859" s="129"/>
      <c r="J859" s="130"/>
      <c r="K859" s="129"/>
      <c r="W859" s="136"/>
      <c r="X859" s="137"/>
    </row>
    <row r="860" ht="12.75" spans="1:24">
      <c r="A860" s="117"/>
      <c r="B860" s="117"/>
      <c r="C860" s="117"/>
      <c r="D860" s="118"/>
      <c r="E860" s="117"/>
      <c r="F860" s="117"/>
      <c r="G860" s="119"/>
      <c r="H860" s="119"/>
      <c r="I860" s="129"/>
      <c r="J860" s="130"/>
      <c r="K860" s="129"/>
      <c r="W860" s="136"/>
      <c r="X860" s="137"/>
    </row>
    <row r="861" ht="12.75" spans="1:24">
      <c r="A861" s="117"/>
      <c r="B861" s="117"/>
      <c r="C861" s="117"/>
      <c r="D861" s="118"/>
      <c r="E861" s="117"/>
      <c r="F861" s="117"/>
      <c r="G861" s="119"/>
      <c r="H861" s="119"/>
      <c r="I861" s="129"/>
      <c r="J861" s="130"/>
      <c r="K861" s="129"/>
      <c r="W861" s="136"/>
      <c r="X861" s="137"/>
    </row>
    <row r="862" ht="12.75" spans="1:24">
      <c r="A862" s="117"/>
      <c r="B862" s="117"/>
      <c r="C862" s="117"/>
      <c r="D862" s="118"/>
      <c r="E862" s="117"/>
      <c r="F862" s="117"/>
      <c r="G862" s="119"/>
      <c r="H862" s="119"/>
      <c r="I862" s="129"/>
      <c r="J862" s="130"/>
      <c r="K862" s="129"/>
      <c r="W862" s="136"/>
      <c r="X862" s="137"/>
    </row>
    <row r="863" ht="12.75" spans="1:24">
      <c r="A863" s="117"/>
      <c r="B863" s="117"/>
      <c r="C863" s="117"/>
      <c r="D863" s="118"/>
      <c r="E863" s="117"/>
      <c r="F863" s="117"/>
      <c r="G863" s="119"/>
      <c r="H863" s="119"/>
      <c r="I863" s="129"/>
      <c r="J863" s="130"/>
      <c r="K863" s="129"/>
      <c r="W863" s="136"/>
      <c r="X863" s="137"/>
    </row>
    <row r="864" ht="12.75" spans="1:24">
      <c r="A864" s="117"/>
      <c r="B864" s="117"/>
      <c r="C864" s="117"/>
      <c r="D864" s="118"/>
      <c r="E864" s="117"/>
      <c r="F864" s="117"/>
      <c r="G864" s="119"/>
      <c r="H864" s="119"/>
      <c r="I864" s="129"/>
      <c r="J864" s="130"/>
      <c r="K864" s="129"/>
      <c r="W864" s="136"/>
      <c r="X864" s="137"/>
    </row>
    <row r="865" ht="12.75" spans="1:24">
      <c r="A865" s="117"/>
      <c r="B865" s="117"/>
      <c r="C865" s="117"/>
      <c r="D865" s="118"/>
      <c r="E865" s="117"/>
      <c r="F865" s="117"/>
      <c r="G865" s="119"/>
      <c r="H865" s="119"/>
      <c r="I865" s="129"/>
      <c r="J865" s="130"/>
      <c r="K865" s="129"/>
      <c r="W865" s="136"/>
      <c r="X865" s="137"/>
    </row>
    <row r="866" ht="12.75" spans="1:24">
      <c r="A866" s="117"/>
      <c r="B866" s="117"/>
      <c r="C866" s="117"/>
      <c r="D866" s="118"/>
      <c r="E866" s="117"/>
      <c r="F866" s="117"/>
      <c r="G866" s="119"/>
      <c r="H866" s="119"/>
      <c r="I866" s="129"/>
      <c r="J866" s="130"/>
      <c r="K866" s="129"/>
      <c r="W866" s="136"/>
      <c r="X866" s="137"/>
    </row>
    <row r="867" ht="12.75" spans="1:24">
      <c r="A867" s="117"/>
      <c r="B867" s="117"/>
      <c r="C867" s="117"/>
      <c r="D867" s="118"/>
      <c r="E867" s="117"/>
      <c r="F867" s="117"/>
      <c r="G867" s="119"/>
      <c r="H867" s="119"/>
      <c r="I867" s="129"/>
      <c r="J867" s="130"/>
      <c r="K867" s="129"/>
      <c r="W867" s="136"/>
      <c r="X867" s="137"/>
    </row>
    <row r="868" ht="12.75" spans="1:24">
      <c r="A868" s="117"/>
      <c r="B868" s="117"/>
      <c r="C868" s="117"/>
      <c r="D868" s="118"/>
      <c r="E868" s="117"/>
      <c r="F868" s="117"/>
      <c r="G868" s="119"/>
      <c r="H868" s="119"/>
      <c r="I868" s="129"/>
      <c r="J868" s="130"/>
      <c r="K868" s="129"/>
      <c r="W868" s="136"/>
      <c r="X868" s="137"/>
    </row>
    <row r="869" ht="12.75" spans="1:24">
      <c r="A869" s="117"/>
      <c r="B869" s="117"/>
      <c r="C869" s="117"/>
      <c r="D869" s="118"/>
      <c r="E869" s="117"/>
      <c r="F869" s="117"/>
      <c r="G869" s="119"/>
      <c r="H869" s="119"/>
      <c r="I869" s="129"/>
      <c r="J869" s="130"/>
      <c r="K869" s="129"/>
      <c r="W869" s="136"/>
      <c r="X869" s="137"/>
    </row>
    <row r="870" ht="12.75" spans="1:24">
      <c r="A870" s="117"/>
      <c r="B870" s="117"/>
      <c r="C870" s="117"/>
      <c r="D870" s="118"/>
      <c r="E870" s="117"/>
      <c r="F870" s="117"/>
      <c r="G870" s="119"/>
      <c r="H870" s="119"/>
      <c r="I870" s="129"/>
      <c r="J870" s="130"/>
      <c r="K870" s="129"/>
      <c r="W870" s="136"/>
      <c r="X870" s="137"/>
    </row>
    <row r="871" ht="12.75" spans="1:24">
      <c r="A871" s="117"/>
      <c r="B871" s="117"/>
      <c r="C871" s="117"/>
      <c r="D871" s="118"/>
      <c r="E871" s="117"/>
      <c r="F871" s="117"/>
      <c r="G871" s="119"/>
      <c r="H871" s="119"/>
      <c r="I871" s="129"/>
      <c r="J871" s="130"/>
      <c r="K871" s="129"/>
      <c r="W871" s="136"/>
      <c r="X871" s="137"/>
    </row>
    <row r="872" ht="12.75" spans="1:24">
      <c r="A872" s="117"/>
      <c r="B872" s="117"/>
      <c r="C872" s="117"/>
      <c r="D872" s="118"/>
      <c r="E872" s="117"/>
      <c r="F872" s="117"/>
      <c r="G872" s="119"/>
      <c r="H872" s="119"/>
      <c r="I872" s="129"/>
      <c r="J872" s="130"/>
      <c r="K872" s="129"/>
      <c r="W872" s="136"/>
      <c r="X872" s="137"/>
    </row>
    <row r="873" ht="12.75" spans="1:24">
      <c r="A873" s="117"/>
      <c r="B873" s="117"/>
      <c r="C873" s="117"/>
      <c r="D873" s="118"/>
      <c r="E873" s="117"/>
      <c r="F873" s="117"/>
      <c r="G873" s="119"/>
      <c r="H873" s="119"/>
      <c r="I873" s="129"/>
      <c r="J873" s="130"/>
      <c r="K873" s="129"/>
      <c r="W873" s="136"/>
      <c r="X873" s="137"/>
    </row>
    <row r="874" ht="12.75" spans="1:24">
      <c r="A874" s="117"/>
      <c r="B874" s="117"/>
      <c r="C874" s="117"/>
      <c r="D874" s="118"/>
      <c r="E874" s="117"/>
      <c r="F874" s="117"/>
      <c r="G874" s="119"/>
      <c r="H874" s="119"/>
      <c r="I874" s="129"/>
      <c r="J874" s="130"/>
      <c r="K874" s="129"/>
      <c r="W874" s="136"/>
      <c r="X874" s="137"/>
    </row>
    <row r="875" ht="12.75" spans="1:24">
      <c r="A875" s="117"/>
      <c r="B875" s="117"/>
      <c r="C875" s="117"/>
      <c r="D875" s="118"/>
      <c r="E875" s="117"/>
      <c r="F875" s="117"/>
      <c r="G875" s="119"/>
      <c r="H875" s="119"/>
      <c r="I875" s="129"/>
      <c r="J875" s="130"/>
      <c r="K875" s="129"/>
      <c r="W875" s="136"/>
      <c r="X875" s="137"/>
    </row>
    <row r="876" ht="12.75" spans="1:24">
      <c r="A876" s="117"/>
      <c r="B876" s="117"/>
      <c r="C876" s="117"/>
      <c r="D876" s="118"/>
      <c r="E876" s="117"/>
      <c r="F876" s="117"/>
      <c r="G876" s="119"/>
      <c r="H876" s="119"/>
      <c r="I876" s="129"/>
      <c r="J876" s="130"/>
      <c r="K876" s="129"/>
      <c r="W876" s="136"/>
      <c r="X876" s="137"/>
    </row>
    <row r="877" ht="12.75" spans="1:24">
      <c r="A877" s="117"/>
      <c r="B877" s="117"/>
      <c r="C877" s="117"/>
      <c r="D877" s="118"/>
      <c r="E877" s="117"/>
      <c r="F877" s="117"/>
      <c r="G877" s="119"/>
      <c r="H877" s="119"/>
      <c r="I877" s="129"/>
      <c r="J877" s="130"/>
      <c r="K877" s="129"/>
      <c r="W877" s="136"/>
      <c r="X877" s="137"/>
    </row>
    <row r="878" ht="12.75" spans="1:24">
      <c r="A878" s="117"/>
      <c r="B878" s="117"/>
      <c r="C878" s="117"/>
      <c r="D878" s="118"/>
      <c r="E878" s="117"/>
      <c r="F878" s="117"/>
      <c r="G878" s="119"/>
      <c r="H878" s="119"/>
      <c r="I878" s="129"/>
      <c r="J878" s="130"/>
      <c r="K878" s="129"/>
      <c r="W878" s="136"/>
      <c r="X878" s="137"/>
    </row>
    <row r="879" ht="12.75" spans="1:24">
      <c r="A879" s="117"/>
      <c r="B879" s="117"/>
      <c r="C879" s="117"/>
      <c r="D879" s="118"/>
      <c r="E879" s="117"/>
      <c r="F879" s="117"/>
      <c r="G879" s="119"/>
      <c r="H879" s="119"/>
      <c r="I879" s="129"/>
      <c r="J879" s="130"/>
      <c r="K879" s="129"/>
      <c r="W879" s="136"/>
      <c r="X879" s="137"/>
    </row>
    <row r="880" ht="12.75" spans="1:24">
      <c r="A880" s="117"/>
      <c r="B880" s="117"/>
      <c r="C880" s="117"/>
      <c r="D880" s="118"/>
      <c r="E880" s="117"/>
      <c r="F880" s="117"/>
      <c r="G880" s="119"/>
      <c r="H880" s="119"/>
      <c r="I880" s="129"/>
      <c r="J880" s="130"/>
      <c r="K880" s="129"/>
      <c r="W880" s="136"/>
      <c r="X880" s="137"/>
    </row>
    <row r="881" ht="12.75" spans="1:24">
      <c r="A881" s="117"/>
      <c r="B881" s="117"/>
      <c r="C881" s="117"/>
      <c r="D881" s="118"/>
      <c r="E881" s="117"/>
      <c r="F881" s="117"/>
      <c r="G881" s="119"/>
      <c r="H881" s="119"/>
      <c r="I881" s="129"/>
      <c r="J881" s="130"/>
      <c r="K881" s="129"/>
      <c r="W881" s="136"/>
      <c r="X881" s="137"/>
    </row>
    <row r="882" ht="12.75" spans="1:24">
      <c r="A882" s="117"/>
      <c r="B882" s="117"/>
      <c r="C882" s="117"/>
      <c r="D882" s="118"/>
      <c r="E882" s="117"/>
      <c r="F882" s="117"/>
      <c r="G882" s="119"/>
      <c r="H882" s="119"/>
      <c r="I882" s="129"/>
      <c r="J882" s="130"/>
      <c r="K882" s="129"/>
      <c r="W882" s="136"/>
      <c r="X882" s="137"/>
    </row>
    <row r="883" ht="12.75" spans="1:24">
      <c r="A883" s="117"/>
      <c r="B883" s="117"/>
      <c r="C883" s="117"/>
      <c r="D883" s="118"/>
      <c r="E883" s="117"/>
      <c r="F883" s="117"/>
      <c r="G883" s="119"/>
      <c r="H883" s="119"/>
      <c r="I883" s="129"/>
      <c r="J883" s="130"/>
      <c r="K883" s="129"/>
      <c r="W883" s="136"/>
      <c r="X883" s="137"/>
    </row>
    <row r="884" ht="12.75" spans="1:24">
      <c r="A884" s="117"/>
      <c r="B884" s="117"/>
      <c r="C884" s="117"/>
      <c r="D884" s="118"/>
      <c r="E884" s="117"/>
      <c r="F884" s="117"/>
      <c r="G884" s="119"/>
      <c r="H884" s="119"/>
      <c r="I884" s="129"/>
      <c r="J884" s="130"/>
      <c r="K884" s="129"/>
      <c r="W884" s="136"/>
      <c r="X884" s="137"/>
    </row>
    <row r="885" ht="12.75" spans="1:24">
      <c r="A885" s="117"/>
      <c r="B885" s="117"/>
      <c r="C885" s="117"/>
      <c r="D885" s="118"/>
      <c r="E885" s="117"/>
      <c r="F885" s="117"/>
      <c r="G885" s="119"/>
      <c r="H885" s="119"/>
      <c r="I885" s="129"/>
      <c r="J885" s="130"/>
      <c r="K885" s="129"/>
      <c r="W885" s="136"/>
      <c r="X885" s="137"/>
    </row>
    <row r="886" ht="12.75" spans="1:24">
      <c r="A886" s="117"/>
      <c r="B886" s="117"/>
      <c r="C886" s="117"/>
      <c r="D886" s="118"/>
      <c r="E886" s="117"/>
      <c r="F886" s="117"/>
      <c r="G886" s="119"/>
      <c r="H886" s="119"/>
      <c r="I886" s="129"/>
      <c r="J886" s="130"/>
      <c r="K886" s="129"/>
      <c r="W886" s="136"/>
      <c r="X886" s="137"/>
    </row>
    <row r="887" ht="12.75" spans="1:24">
      <c r="A887" s="117"/>
      <c r="B887" s="117"/>
      <c r="C887" s="117"/>
      <c r="D887" s="118"/>
      <c r="E887" s="117"/>
      <c r="F887" s="117"/>
      <c r="G887" s="119"/>
      <c r="H887" s="119"/>
      <c r="I887" s="129"/>
      <c r="J887" s="130"/>
      <c r="K887" s="129"/>
      <c r="W887" s="136"/>
      <c r="X887" s="137"/>
    </row>
    <row r="888" ht="12.75" spans="1:24">
      <c r="A888" s="117"/>
      <c r="B888" s="117"/>
      <c r="C888" s="117"/>
      <c r="D888" s="118"/>
      <c r="E888" s="117"/>
      <c r="F888" s="117"/>
      <c r="G888" s="119"/>
      <c r="H888" s="119"/>
      <c r="I888" s="129"/>
      <c r="J888" s="130"/>
      <c r="K888" s="129"/>
      <c r="W888" s="136"/>
      <c r="X888" s="137"/>
    </row>
    <row r="889" ht="12.75" spans="1:24">
      <c r="A889" s="117"/>
      <c r="B889" s="117"/>
      <c r="C889" s="117"/>
      <c r="D889" s="118"/>
      <c r="E889" s="117"/>
      <c r="F889" s="117"/>
      <c r="G889" s="119"/>
      <c r="H889" s="119"/>
      <c r="I889" s="129"/>
      <c r="J889" s="130"/>
      <c r="K889" s="129"/>
      <c r="W889" s="136"/>
      <c r="X889" s="137"/>
    </row>
    <row r="890" ht="12.75" spans="1:24">
      <c r="A890" s="117"/>
      <c r="B890" s="117"/>
      <c r="C890" s="117"/>
      <c r="D890" s="118"/>
      <c r="E890" s="117"/>
      <c r="F890" s="117"/>
      <c r="G890" s="119"/>
      <c r="H890" s="119"/>
      <c r="I890" s="129"/>
      <c r="J890" s="130"/>
      <c r="K890" s="129"/>
      <c r="W890" s="136"/>
      <c r="X890" s="137"/>
    </row>
    <row r="891" ht="12.75" spans="1:24">
      <c r="A891" s="117"/>
      <c r="B891" s="117"/>
      <c r="C891" s="117"/>
      <c r="D891" s="118"/>
      <c r="E891" s="117"/>
      <c r="F891" s="117"/>
      <c r="G891" s="119"/>
      <c r="H891" s="119"/>
      <c r="I891" s="129"/>
      <c r="J891" s="130"/>
      <c r="K891" s="129"/>
      <c r="W891" s="136"/>
      <c r="X891" s="137"/>
    </row>
    <row r="892" ht="12.75" spans="1:24">
      <c r="A892" s="117"/>
      <c r="B892" s="117"/>
      <c r="C892" s="117"/>
      <c r="D892" s="118"/>
      <c r="E892" s="117"/>
      <c r="F892" s="117"/>
      <c r="G892" s="119"/>
      <c r="H892" s="119"/>
      <c r="I892" s="129"/>
      <c r="J892" s="130"/>
      <c r="K892" s="129"/>
      <c r="W892" s="136"/>
      <c r="X892" s="137"/>
    </row>
    <row r="893" ht="12.75" spans="1:24">
      <c r="A893" s="117"/>
      <c r="B893" s="117"/>
      <c r="C893" s="117"/>
      <c r="D893" s="118"/>
      <c r="E893" s="117"/>
      <c r="F893" s="117"/>
      <c r="G893" s="119"/>
      <c r="H893" s="119"/>
      <c r="I893" s="129"/>
      <c r="J893" s="130"/>
      <c r="K893" s="129"/>
      <c r="W893" s="136"/>
      <c r="X893" s="137"/>
    </row>
    <row r="894" ht="12.75" spans="1:24">
      <c r="A894" s="117"/>
      <c r="B894" s="117"/>
      <c r="C894" s="117"/>
      <c r="D894" s="118"/>
      <c r="E894" s="117"/>
      <c r="F894" s="117"/>
      <c r="G894" s="119"/>
      <c r="H894" s="119"/>
      <c r="I894" s="129"/>
      <c r="J894" s="130"/>
      <c r="K894" s="129"/>
      <c r="W894" s="136"/>
      <c r="X894" s="137"/>
    </row>
    <row r="895" ht="12.75" spans="1:24">
      <c r="A895" s="117"/>
      <c r="B895" s="117"/>
      <c r="C895" s="117"/>
      <c r="D895" s="118"/>
      <c r="E895" s="117"/>
      <c r="F895" s="117"/>
      <c r="G895" s="119"/>
      <c r="H895" s="119"/>
      <c r="I895" s="129"/>
      <c r="J895" s="130"/>
      <c r="K895" s="129"/>
      <c r="W895" s="136"/>
      <c r="X895" s="137"/>
    </row>
    <row r="896" ht="12.75" spans="1:24">
      <c r="A896" s="117"/>
      <c r="B896" s="117"/>
      <c r="C896" s="117"/>
      <c r="D896" s="118"/>
      <c r="E896" s="117"/>
      <c r="F896" s="117"/>
      <c r="G896" s="119"/>
      <c r="H896" s="119"/>
      <c r="I896" s="129"/>
      <c r="J896" s="130"/>
      <c r="K896" s="129"/>
      <c r="W896" s="136"/>
      <c r="X896" s="137"/>
    </row>
    <row r="897" ht="12.75" spans="1:24">
      <c r="A897" s="117"/>
      <c r="B897" s="117"/>
      <c r="C897" s="117"/>
      <c r="D897" s="118"/>
      <c r="E897" s="117"/>
      <c r="F897" s="117"/>
      <c r="G897" s="119"/>
      <c r="H897" s="119"/>
      <c r="I897" s="129"/>
      <c r="J897" s="130"/>
      <c r="K897" s="129"/>
      <c r="W897" s="136"/>
      <c r="X897" s="137"/>
    </row>
    <row r="898" ht="12.75" spans="1:24">
      <c r="A898" s="117"/>
      <c r="B898" s="117"/>
      <c r="C898" s="117"/>
      <c r="D898" s="118"/>
      <c r="E898" s="117"/>
      <c r="F898" s="117"/>
      <c r="G898" s="119"/>
      <c r="H898" s="119"/>
      <c r="I898" s="129"/>
      <c r="J898" s="130"/>
      <c r="K898" s="129"/>
      <c r="W898" s="136"/>
      <c r="X898" s="137"/>
    </row>
    <row r="899" ht="12.75" spans="1:24">
      <c r="A899" s="117"/>
      <c r="B899" s="117"/>
      <c r="C899" s="117"/>
      <c r="D899" s="118"/>
      <c r="E899" s="117"/>
      <c r="F899" s="117"/>
      <c r="G899" s="119"/>
      <c r="H899" s="119"/>
      <c r="I899" s="129"/>
      <c r="J899" s="130"/>
      <c r="K899" s="129"/>
      <c r="W899" s="136"/>
      <c r="X899" s="137"/>
    </row>
    <row r="900" ht="12.75" spans="1:24">
      <c r="A900" s="117"/>
      <c r="B900" s="117"/>
      <c r="C900" s="117"/>
      <c r="D900" s="118"/>
      <c r="E900" s="117"/>
      <c r="F900" s="117"/>
      <c r="G900" s="119"/>
      <c r="H900" s="119"/>
      <c r="I900" s="129"/>
      <c r="J900" s="130"/>
      <c r="K900" s="129"/>
      <c r="W900" s="136"/>
      <c r="X900" s="137"/>
    </row>
    <row r="901" ht="12.75" spans="1:24">
      <c r="A901" s="117"/>
      <c r="B901" s="117"/>
      <c r="C901" s="117"/>
      <c r="D901" s="118"/>
      <c r="E901" s="117"/>
      <c r="F901" s="117"/>
      <c r="G901" s="119"/>
      <c r="H901" s="119"/>
      <c r="I901" s="129"/>
      <c r="J901" s="130"/>
      <c r="K901" s="129"/>
      <c r="W901" s="136"/>
      <c r="X901" s="137"/>
    </row>
    <row r="902" ht="12.75" spans="1:24">
      <c r="A902" s="117"/>
      <c r="B902" s="117"/>
      <c r="C902" s="117"/>
      <c r="D902" s="118"/>
      <c r="E902" s="117"/>
      <c r="F902" s="117"/>
      <c r="G902" s="119"/>
      <c r="H902" s="119"/>
      <c r="I902" s="129"/>
      <c r="J902" s="130"/>
      <c r="K902" s="129"/>
      <c r="W902" s="136"/>
      <c r="X902" s="137"/>
    </row>
    <row r="903" ht="12.75" spans="1:24">
      <c r="A903" s="117"/>
      <c r="B903" s="117"/>
      <c r="C903" s="117"/>
      <c r="D903" s="118"/>
      <c r="E903" s="117"/>
      <c r="F903" s="117"/>
      <c r="G903" s="119"/>
      <c r="H903" s="119"/>
      <c r="I903" s="129"/>
      <c r="J903" s="130"/>
      <c r="K903" s="129"/>
      <c r="W903" s="136"/>
      <c r="X903" s="137"/>
    </row>
    <row r="904" ht="12.75" spans="1:24">
      <c r="A904" s="117"/>
      <c r="B904" s="117"/>
      <c r="C904" s="117"/>
      <c r="D904" s="118"/>
      <c r="E904" s="117"/>
      <c r="F904" s="117"/>
      <c r="G904" s="119"/>
      <c r="H904" s="119"/>
      <c r="I904" s="129"/>
      <c r="J904" s="130"/>
      <c r="K904" s="129"/>
      <c r="W904" s="136"/>
      <c r="X904" s="137"/>
    </row>
    <row r="905" ht="12.75" spans="1:24">
      <c r="A905" s="117"/>
      <c r="B905" s="117"/>
      <c r="C905" s="117"/>
      <c r="D905" s="118"/>
      <c r="E905" s="117"/>
      <c r="F905" s="117"/>
      <c r="G905" s="119"/>
      <c r="H905" s="119"/>
      <c r="I905" s="129"/>
      <c r="J905" s="130"/>
      <c r="K905" s="129"/>
      <c r="W905" s="136"/>
      <c r="X905" s="137"/>
    </row>
    <row r="906" ht="12.75" spans="1:24">
      <c r="A906" s="117"/>
      <c r="B906" s="117"/>
      <c r="C906" s="117"/>
      <c r="D906" s="118"/>
      <c r="E906" s="117"/>
      <c r="F906" s="117"/>
      <c r="G906" s="119"/>
      <c r="H906" s="119"/>
      <c r="I906" s="129"/>
      <c r="J906" s="130"/>
      <c r="K906" s="129"/>
      <c r="W906" s="136"/>
      <c r="X906" s="137"/>
    </row>
    <row r="907" ht="12.75" spans="1:24">
      <c r="A907" s="117"/>
      <c r="B907" s="117"/>
      <c r="C907" s="117"/>
      <c r="D907" s="118"/>
      <c r="E907" s="117"/>
      <c r="F907" s="117"/>
      <c r="G907" s="119"/>
      <c r="H907" s="119"/>
      <c r="I907" s="129"/>
      <c r="J907" s="130"/>
      <c r="K907" s="129"/>
      <c r="W907" s="136"/>
      <c r="X907" s="137"/>
    </row>
    <row r="908" ht="12.75" spans="1:24">
      <c r="A908" s="117"/>
      <c r="B908" s="117"/>
      <c r="C908" s="117"/>
      <c r="D908" s="118"/>
      <c r="E908" s="117"/>
      <c r="F908" s="117"/>
      <c r="G908" s="119"/>
      <c r="H908" s="119"/>
      <c r="I908" s="129"/>
      <c r="J908" s="130"/>
      <c r="K908" s="129"/>
      <c r="W908" s="136"/>
      <c r="X908" s="137"/>
    </row>
    <row r="909" ht="12.75" spans="1:24">
      <c r="A909" s="117"/>
      <c r="B909" s="117"/>
      <c r="C909" s="117"/>
      <c r="D909" s="118"/>
      <c r="E909" s="117"/>
      <c r="F909" s="117"/>
      <c r="G909" s="119"/>
      <c r="H909" s="119"/>
      <c r="I909" s="129"/>
      <c r="J909" s="130"/>
      <c r="K909" s="129"/>
      <c r="W909" s="136"/>
      <c r="X909" s="137"/>
    </row>
    <row r="910" ht="12.75" spans="1:24">
      <c r="A910" s="117"/>
      <c r="B910" s="117"/>
      <c r="C910" s="117"/>
      <c r="D910" s="118"/>
      <c r="E910" s="117"/>
      <c r="F910" s="117"/>
      <c r="G910" s="119"/>
      <c r="H910" s="119"/>
      <c r="I910" s="129"/>
      <c r="J910" s="130"/>
      <c r="K910" s="129"/>
      <c r="W910" s="136"/>
      <c r="X910" s="137"/>
    </row>
    <row r="911" ht="12.75" spans="1:24">
      <c r="A911" s="117"/>
      <c r="B911" s="117"/>
      <c r="C911" s="117"/>
      <c r="D911" s="118"/>
      <c r="E911" s="117"/>
      <c r="F911" s="117"/>
      <c r="G911" s="119"/>
      <c r="H911" s="119"/>
      <c r="I911" s="129"/>
      <c r="J911" s="130"/>
      <c r="K911" s="129"/>
      <c r="W911" s="136"/>
      <c r="X911" s="137"/>
    </row>
    <row r="912" ht="12.75" spans="1:24">
      <c r="A912" s="117"/>
      <c r="B912" s="117"/>
      <c r="C912" s="117"/>
      <c r="D912" s="118"/>
      <c r="E912" s="117"/>
      <c r="F912" s="117"/>
      <c r="G912" s="119"/>
      <c r="H912" s="119"/>
      <c r="I912" s="129"/>
      <c r="J912" s="130"/>
      <c r="K912" s="129"/>
      <c r="W912" s="136"/>
      <c r="X912" s="137"/>
    </row>
    <row r="913" ht="12.75" spans="1:24">
      <c r="A913" s="117"/>
      <c r="B913" s="117"/>
      <c r="C913" s="117"/>
      <c r="D913" s="118"/>
      <c r="E913" s="117"/>
      <c r="F913" s="117"/>
      <c r="G913" s="119"/>
      <c r="H913" s="119"/>
      <c r="I913" s="129"/>
      <c r="J913" s="130"/>
      <c r="K913" s="129"/>
      <c r="W913" s="136"/>
      <c r="X913" s="137"/>
    </row>
    <row r="914" ht="12.75" spans="1:24">
      <c r="A914" s="117"/>
      <c r="B914" s="117"/>
      <c r="C914" s="117"/>
      <c r="D914" s="118"/>
      <c r="E914" s="117"/>
      <c r="F914" s="117"/>
      <c r="G914" s="119"/>
      <c r="H914" s="119"/>
      <c r="I914" s="129"/>
      <c r="J914" s="130"/>
      <c r="K914" s="129"/>
      <c r="W914" s="136"/>
      <c r="X914" s="137"/>
    </row>
    <row r="915" ht="12.75" spans="1:24">
      <c r="A915" s="117"/>
      <c r="B915" s="117"/>
      <c r="C915" s="117"/>
      <c r="D915" s="118"/>
      <c r="E915" s="117"/>
      <c r="F915" s="117"/>
      <c r="G915" s="119"/>
      <c r="H915" s="119"/>
      <c r="I915" s="129"/>
      <c r="J915" s="130"/>
      <c r="K915" s="129"/>
      <c r="W915" s="136"/>
      <c r="X915" s="137"/>
    </row>
    <row r="916" ht="12.75" spans="1:24">
      <c r="A916" s="117"/>
      <c r="B916" s="117"/>
      <c r="C916" s="117"/>
      <c r="D916" s="118"/>
      <c r="E916" s="117"/>
      <c r="F916" s="117"/>
      <c r="G916" s="119"/>
      <c r="H916" s="119"/>
      <c r="I916" s="129"/>
      <c r="J916" s="130"/>
      <c r="K916" s="129"/>
      <c r="W916" s="136"/>
      <c r="X916" s="137"/>
    </row>
    <row r="917" ht="12.75" spans="1:24">
      <c r="A917" s="117"/>
      <c r="B917" s="117"/>
      <c r="C917" s="117"/>
      <c r="D917" s="118"/>
      <c r="E917" s="117"/>
      <c r="F917" s="117"/>
      <c r="G917" s="119"/>
      <c r="H917" s="119"/>
      <c r="I917" s="129"/>
      <c r="J917" s="130"/>
      <c r="K917" s="129"/>
      <c r="W917" s="136"/>
      <c r="X917" s="137"/>
    </row>
    <row r="918" ht="12.75" spans="1:24">
      <c r="A918" s="117"/>
      <c r="B918" s="117"/>
      <c r="C918" s="117"/>
      <c r="D918" s="118"/>
      <c r="E918" s="117"/>
      <c r="F918" s="117"/>
      <c r="G918" s="119"/>
      <c r="H918" s="119"/>
      <c r="I918" s="129"/>
      <c r="J918" s="130"/>
      <c r="K918" s="129"/>
      <c r="W918" s="136"/>
      <c r="X918" s="137"/>
    </row>
    <row r="919" ht="12.75" spans="1:24">
      <c r="A919" s="117"/>
      <c r="B919" s="117"/>
      <c r="C919" s="117"/>
      <c r="D919" s="118"/>
      <c r="E919" s="117"/>
      <c r="F919" s="117"/>
      <c r="G919" s="119"/>
      <c r="H919" s="119"/>
      <c r="I919" s="129"/>
      <c r="J919" s="130"/>
      <c r="K919" s="129"/>
      <c r="W919" s="136"/>
      <c r="X919" s="137"/>
    </row>
    <row r="920" ht="12.75" spans="1:24">
      <c r="A920" s="117"/>
      <c r="B920" s="117"/>
      <c r="C920" s="117"/>
      <c r="D920" s="118"/>
      <c r="E920" s="117"/>
      <c r="F920" s="117"/>
      <c r="G920" s="119"/>
      <c r="H920" s="119"/>
      <c r="I920" s="129"/>
      <c r="J920" s="130"/>
      <c r="K920" s="129"/>
      <c r="W920" s="136"/>
      <c r="X920" s="137"/>
    </row>
    <row r="921" ht="12.75" spans="1:24">
      <c r="A921" s="117"/>
      <c r="B921" s="117"/>
      <c r="C921" s="117"/>
      <c r="D921" s="118"/>
      <c r="E921" s="117"/>
      <c r="F921" s="117"/>
      <c r="G921" s="119"/>
      <c r="H921" s="119"/>
      <c r="I921" s="129"/>
      <c r="J921" s="130"/>
      <c r="K921" s="129"/>
      <c r="W921" s="136"/>
      <c r="X921" s="137"/>
    </row>
    <row r="922" ht="12.75" spans="1:24">
      <c r="A922" s="117"/>
      <c r="B922" s="117"/>
      <c r="C922" s="117"/>
      <c r="D922" s="118"/>
      <c r="E922" s="117"/>
      <c r="F922" s="117"/>
      <c r="G922" s="119"/>
      <c r="H922" s="119"/>
      <c r="I922" s="129"/>
      <c r="J922" s="130"/>
      <c r="K922" s="129"/>
      <c r="W922" s="136"/>
      <c r="X922" s="137"/>
    </row>
    <row r="923" ht="12.75" spans="1:24">
      <c r="A923" s="117"/>
      <c r="B923" s="117"/>
      <c r="C923" s="117"/>
      <c r="D923" s="118"/>
      <c r="E923" s="117"/>
      <c r="F923" s="117"/>
      <c r="G923" s="119"/>
      <c r="H923" s="119"/>
      <c r="I923" s="129"/>
      <c r="J923" s="130"/>
      <c r="K923" s="129"/>
      <c r="W923" s="136"/>
      <c r="X923" s="137"/>
    </row>
    <row r="924" ht="12.75" spans="1:24">
      <c r="A924" s="117"/>
      <c r="B924" s="117"/>
      <c r="C924" s="117"/>
      <c r="D924" s="118"/>
      <c r="E924" s="117"/>
      <c r="F924" s="117"/>
      <c r="G924" s="119"/>
      <c r="H924" s="119"/>
      <c r="I924" s="129"/>
      <c r="J924" s="130"/>
      <c r="K924" s="129"/>
      <c r="W924" s="136"/>
      <c r="X924" s="137"/>
    </row>
    <row r="925" ht="12.75" spans="1:24">
      <c r="A925" s="117"/>
      <c r="B925" s="117"/>
      <c r="C925" s="117"/>
      <c r="D925" s="118"/>
      <c r="E925" s="117"/>
      <c r="F925" s="117"/>
      <c r="G925" s="119"/>
      <c r="H925" s="119"/>
      <c r="I925" s="129"/>
      <c r="J925" s="130"/>
      <c r="K925" s="129"/>
      <c r="W925" s="136"/>
      <c r="X925" s="137"/>
    </row>
    <row r="926" ht="12.75" spans="1:24">
      <c r="A926" s="117"/>
      <c r="B926" s="117"/>
      <c r="C926" s="117"/>
      <c r="D926" s="118"/>
      <c r="E926" s="117"/>
      <c r="F926" s="117"/>
      <c r="G926" s="119"/>
      <c r="H926" s="119"/>
      <c r="I926" s="129"/>
      <c r="J926" s="130"/>
      <c r="K926" s="129"/>
      <c r="W926" s="136"/>
      <c r="X926" s="137"/>
    </row>
    <row r="927" ht="12.75" spans="1:24">
      <c r="A927" s="117"/>
      <c r="B927" s="117"/>
      <c r="C927" s="117"/>
      <c r="D927" s="118"/>
      <c r="E927" s="117"/>
      <c r="F927" s="117"/>
      <c r="G927" s="119"/>
      <c r="H927" s="119"/>
      <c r="I927" s="129"/>
      <c r="J927" s="130"/>
      <c r="K927" s="129"/>
      <c r="W927" s="136"/>
      <c r="X927" s="137"/>
    </row>
    <row r="928" ht="12.75" spans="1:24">
      <c r="A928" s="117"/>
      <c r="B928" s="117"/>
      <c r="C928" s="117"/>
      <c r="D928" s="118"/>
      <c r="E928" s="117"/>
      <c r="F928" s="117"/>
      <c r="G928" s="119"/>
      <c r="H928" s="119"/>
      <c r="I928" s="129"/>
      <c r="J928" s="130"/>
      <c r="K928" s="129"/>
      <c r="W928" s="136"/>
      <c r="X928" s="137"/>
    </row>
    <row r="929" ht="12.75" spans="1:24">
      <c r="A929" s="117"/>
      <c r="B929" s="117"/>
      <c r="C929" s="117"/>
      <c r="D929" s="118"/>
      <c r="E929" s="117"/>
      <c r="F929" s="117"/>
      <c r="G929" s="119"/>
      <c r="H929" s="119"/>
      <c r="I929" s="129"/>
      <c r="J929" s="130"/>
      <c r="K929" s="129"/>
      <c r="W929" s="136"/>
      <c r="X929" s="137"/>
    </row>
    <row r="930" ht="12.75" spans="1:24">
      <c r="A930" s="117"/>
      <c r="B930" s="117"/>
      <c r="C930" s="117"/>
      <c r="D930" s="118"/>
      <c r="E930" s="117"/>
      <c r="F930" s="117"/>
      <c r="G930" s="119"/>
      <c r="H930" s="119"/>
      <c r="I930" s="129"/>
      <c r="J930" s="130"/>
      <c r="K930" s="129"/>
      <c r="W930" s="136"/>
      <c r="X930" s="137"/>
    </row>
    <row r="931" ht="12.75" spans="1:24">
      <c r="A931" s="117"/>
      <c r="B931" s="117"/>
      <c r="C931" s="117"/>
      <c r="D931" s="118"/>
      <c r="E931" s="117"/>
      <c r="F931" s="117"/>
      <c r="G931" s="119"/>
      <c r="H931" s="119"/>
      <c r="I931" s="129"/>
      <c r="J931" s="130"/>
      <c r="K931" s="129"/>
      <c r="W931" s="136"/>
      <c r="X931" s="137"/>
    </row>
    <row r="932" ht="12.75" spans="1:24">
      <c r="A932" s="117"/>
      <c r="B932" s="117"/>
      <c r="C932" s="117"/>
      <c r="D932" s="118"/>
      <c r="E932" s="117"/>
      <c r="F932" s="117"/>
      <c r="G932" s="119"/>
      <c r="H932" s="119"/>
      <c r="I932" s="129"/>
      <c r="J932" s="130"/>
      <c r="K932" s="129"/>
      <c r="W932" s="136"/>
      <c r="X932" s="137"/>
    </row>
    <row r="933" ht="12.75" spans="1:24">
      <c r="A933" s="117"/>
      <c r="B933" s="117"/>
      <c r="C933" s="117"/>
      <c r="D933" s="118"/>
      <c r="E933" s="117"/>
      <c r="F933" s="117"/>
      <c r="G933" s="119"/>
      <c r="H933" s="119"/>
      <c r="I933" s="129"/>
      <c r="J933" s="130"/>
      <c r="K933" s="129"/>
      <c r="W933" s="136"/>
      <c r="X933" s="137"/>
    </row>
    <row r="934" ht="12.75" spans="1:24">
      <c r="A934" s="117"/>
      <c r="B934" s="117"/>
      <c r="C934" s="117"/>
      <c r="D934" s="118"/>
      <c r="E934" s="117"/>
      <c r="F934" s="117"/>
      <c r="G934" s="119"/>
      <c r="H934" s="119"/>
      <c r="I934" s="129"/>
      <c r="J934" s="130"/>
      <c r="K934" s="129"/>
      <c r="W934" s="136"/>
      <c r="X934" s="137"/>
    </row>
    <row r="935" ht="12.75" spans="1:24">
      <c r="A935" s="117"/>
      <c r="B935" s="117"/>
      <c r="C935" s="117"/>
      <c r="D935" s="118"/>
      <c r="E935" s="117"/>
      <c r="F935" s="117"/>
      <c r="G935" s="119"/>
      <c r="H935" s="119"/>
      <c r="I935" s="129"/>
      <c r="J935" s="130"/>
      <c r="K935" s="129"/>
      <c r="W935" s="136"/>
      <c r="X935" s="137"/>
    </row>
    <row r="936" ht="12.75" spans="1:24">
      <c r="A936" s="117"/>
      <c r="B936" s="117"/>
      <c r="C936" s="117"/>
      <c r="D936" s="118"/>
      <c r="E936" s="117"/>
      <c r="F936" s="117"/>
      <c r="G936" s="119"/>
      <c r="H936" s="119"/>
      <c r="I936" s="129"/>
      <c r="J936" s="130"/>
      <c r="K936" s="129"/>
      <c r="W936" s="136"/>
      <c r="X936" s="137"/>
    </row>
    <row r="937" ht="12.75" spans="1:24">
      <c r="A937" s="117"/>
      <c r="B937" s="117"/>
      <c r="C937" s="117"/>
      <c r="D937" s="118"/>
      <c r="E937" s="117"/>
      <c r="F937" s="117"/>
      <c r="G937" s="119"/>
      <c r="H937" s="119"/>
      <c r="I937" s="129"/>
      <c r="J937" s="130"/>
      <c r="K937" s="129"/>
      <c r="W937" s="136"/>
      <c r="X937" s="137"/>
    </row>
    <row r="938" ht="12.75" spans="1:24">
      <c r="A938" s="117"/>
      <c r="B938" s="117"/>
      <c r="C938" s="117"/>
      <c r="D938" s="118"/>
      <c r="E938" s="117"/>
      <c r="F938" s="117"/>
      <c r="G938" s="119"/>
      <c r="H938" s="119"/>
      <c r="I938" s="129"/>
      <c r="J938" s="130"/>
      <c r="K938" s="129"/>
      <c r="W938" s="136"/>
      <c r="X938" s="137"/>
    </row>
    <row r="939" ht="12.75" spans="1:24">
      <c r="A939" s="117"/>
      <c r="B939" s="117"/>
      <c r="C939" s="117"/>
      <c r="D939" s="118"/>
      <c r="E939" s="117"/>
      <c r="F939" s="117"/>
      <c r="G939" s="119"/>
      <c r="H939" s="119"/>
      <c r="I939" s="129"/>
      <c r="J939" s="130"/>
      <c r="K939" s="129"/>
      <c r="W939" s="136"/>
      <c r="X939" s="137"/>
    </row>
    <row r="940" ht="12.75" spans="1:24">
      <c r="A940" s="117"/>
      <c r="B940" s="117"/>
      <c r="C940" s="117"/>
      <c r="D940" s="118"/>
      <c r="E940" s="117"/>
      <c r="F940" s="117"/>
      <c r="G940" s="119"/>
      <c r="H940" s="119"/>
      <c r="I940" s="129"/>
      <c r="J940" s="130"/>
      <c r="K940" s="129"/>
      <c r="W940" s="136"/>
      <c r="X940" s="137"/>
    </row>
    <row r="941" ht="12.75" spans="1:24">
      <c r="A941" s="117"/>
      <c r="B941" s="117"/>
      <c r="C941" s="117"/>
      <c r="D941" s="118"/>
      <c r="E941" s="117"/>
      <c r="F941" s="117"/>
      <c r="G941" s="119"/>
      <c r="H941" s="119"/>
      <c r="I941" s="129"/>
      <c r="J941" s="130"/>
      <c r="K941" s="129"/>
      <c r="W941" s="136"/>
      <c r="X941" s="137"/>
    </row>
    <row r="942" ht="12.75" spans="1:24">
      <c r="A942" s="117"/>
      <c r="B942" s="117"/>
      <c r="C942" s="117"/>
      <c r="D942" s="118"/>
      <c r="E942" s="117"/>
      <c r="F942" s="117"/>
      <c r="G942" s="119"/>
      <c r="H942" s="119"/>
      <c r="I942" s="129"/>
      <c r="J942" s="130"/>
      <c r="K942" s="129"/>
      <c r="W942" s="136"/>
      <c r="X942" s="137"/>
    </row>
    <row r="943" ht="12.75" spans="1:24">
      <c r="A943" s="117"/>
      <c r="B943" s="117"/>
      <c r="C943" s="117"/>
      <c r="D943" s="118"/>
      <c r="E943" s="117"/>
      <c r="F943" s="117"/>
      <c r="G943" s="119"/>
      <c r="H943" s="119"/>
      <c r="I943" s="129"/>
      <c r="J943" s="130"/>
      <c r="K943" s="129"/>
      <c r="W943" s="136"/>
      <c r="X943" s="137"/>
    </row>
    <row r="944" ht="12.75" spans="1:24">
      <c r="A944" s="117"/>
      <c r="B944" s="117"/>
      <c r="C944" s="117"/>
      <c r="D944" s="118"/>
      <c r="E944" s="117"/>
      <c r="F944" s="117"/>
      <c r="G944" s="119"/>
      <c r="H944" s="119"/>
      <c r="I944" s="129"/>
      <c r="J944" s="130"/>
      <c r="K944" s="129"/>
      <c r="W944" s="136"/>
      <c r="X944" s="137"/>
    </row>
    <row r="945" ht="12.75" spans="1:24">
      <c r="A945" s="117"/>
      <c r="B945" s="117"/>
      <c r="C945" s="117"/>
      <c r="D945" s="118"/>
      <c r="E945" s="117"/>
      <c r="F945" s="117"/>
      <c r="G945" s="119"/>
      <c r="H945" s="119"/>
      <c r="I945" s="129"/>
      <c r="J945" s="130"/>
      <c r="K945" s="129"/>
      <c r="W945" s="136"/>
      <c r="X945" s="137"/>
    </row>
    <row r="946" ht="12.75" spans="1:24">
      <c r="A946" s="117"/>
      <c r="B946" s="117"/>
      <c r="C946" s="117"/>
      <c r="D946" s="118"/>
      <c r="E946" s="117"/>
      <c r="F946" s="117"/>
      <c r="G946" s="119"/>
      <c r="H946" s="119"/>
      <c r="I946" s="129"/>
      <c r="J946" s="130"/>
      <c r="K946" s="129"/>
      <c r="W946" s="136"/>
      <c r="X946" s="137"/>
    </row>
    <row r="947" ht="12.75" spans="1:24">
      <c r="A947" s="117"/>
      <c r="B947" s="117"/>
      <c r="C947" s="117"/>
      <c r="D947" s="118"/>
      <c r="E947" s="117"/>
      <c r="F947" s="117"/>
      <c r="G947" s="119"/>
      <c r="H947" s="119"/>
      <c r="I947" s="129"/>
      <c r="J947" s="130"/>
      <c r="K947" s="129"/>
      <c r="W947" s="136"/>
      <c r="X947" s="137"/>
    </row>
    <row r="948" ht="12.75" spans="1:24">
      <c r="A948" s="117"/>
      <c r="B948" s="117"/>
      <c r="C948" s="117"/>
      <c r="D948" s="118"/>
      <c r="E948" s="117"/>
      <c r="F948" s="117"/>
      <c r="G948" s="119"/>
      <c r="H948" s="119"/>
      <c r="I948" s="129"/>
      <c r="J948" s="130"/>
      <c r="K948" s="129"/>
      <c r="W948" s="136"/>
      <c r="X948" s="137"/>
    </row>
    <row r="949" ht="12.75" spans="1:24">
      <c r="A949" s="117"/>
      <c r="B949" s="117"/>
      <c r="C949" s="117"/>
      <c r="D949" s="118"/>
      <c r="E949" s="117"/>
      <c r="F949" s="117"/>
      <c r="G949" s="119"/>
      <c r="H949" s="119"/>
      <c r="I949" s="129"/>
      <c r="J949" s="130"/>
      <c r="K949" s="129"/>
      <c r="W949" s="136"/>
      <c r="X949" s="137"/>
    </row>
    <row r="950" ht="12.75" spans="1:24">
      <c r="A950" s="117"/>
      <c r="B950" s="117"/>
      <c r="C950" s="117"/>
      <c r="D950" s="118"/>
      <c r="E950" s="117"/>
      <c r="F950" s="117"/>
      <c r="G950" s="119"/>
      <c r="H950" s="119"/>
      <c r="I950" s="129"/>
      <c r="J950" s="130"/>
      <c r="K950" s="129"/>
      <c r="W950" s="136"/>
      <c r="X950" s="137"/>
    </row>
    <row r="951" ht="12.75" spans="1:24">
      <c r="A951" s="117"/>
      <c r="B951" s="117"/>
      <c r="C951" s="117"/>
      <c r="D951" s="118"/>
      <c r="E951" s="117"/>
      <c r="F951" s="117"/>
      <c r="G951" s="119"/>
      <c r="H951" s="119"/>
      <c r="I951" s="129"/>
      <c r="J951" s="130"/>
      <c r="K951" s="129"/>
      <c r="W951" s="136"/>
      <c r="X951" s="137"/>
    </row>
    <row r="952" ht="12.75" spans="1:24">
      <c r="A952" s="117"/>
      <c r="B952" s="117"/>
      <c r="C952" s="117"/>
      <c r="D952" s="118"/>
      <c r="E952" s="117"/>
      <c r="F952" s="117"/>
      <c r="G952" s="119"/>
      <c r="H952" s="119"/>
      <c r="I952" s="129"/>
      <c r="J952" s="130"/>
      <c r="K952" s="129"/>
      <c r="W952" s="136"/>
      <c r="X952" s="137"/>
    </row>
    <row r="953" ht="12.75" spans="1:24">
      <c r="A953" s="117"/>
      <c r="B953" s="117"/>
      <c r="C953" s="117"/>
      <c r="D953" s="118"/>
      <c r="E953" s="117"/>
      <c r="F953" s="117"/>
      <c r="G953" s="119"/>
      <c r="H953" s="119"/>
      <c r="I953" s="129"/>
      <c r="J953" s="130"/>
      <c r="K953" s="129"/>
      <c r="W953" s="136"/>
      <c r="X953" s="137"/>
    </row>
    <row r="954" ht="12.75" spans="1:24">
      <c r="A954" s="117"/>
      <c r="B954" s="117"/>
      <c r="C954" s="117"/>
      <c r="D954" s="118"/>
      <c r="E954" s="117"/>
      <c r="F954" s="117"/>
      <c r="G954" s="119"/>
      <c r="H954" s="119"/>
      <c r="I954" s="129"/>
      <c r="J954" s="130"/>
      <c r="K954" s="129"/>
      <c r="W954" s="136"/>
      <c r="X954" s="137"/>
    </row>
    <row r="955" ht="12.75" spans="1:24">
      <c r="A955" s="117"/>
      <c r="B955" s="117"/>
      <c r="C955" s="117"/>
      <c r="D955" s="118"/>
      <c r="E955" s="117"/>
      <c r="F955" s="117"/>
      <c r="G955" s="119"/>
      <c r="H955" s="119"/>
      <c r="I955" s="129"/>
      <c r="J955" s="130"/>
      <c r="K955" s="129"/>
      <c r="W955" s="136"/>
      <c r="X955" s="137"/>
    </row>
    <row r="956" ht="12.75" spans="1:24">
      <c r="A956" s="117"/>
      <c r="B956" s="117"/>
      <c r="C956" s="117"/>
      <c r="D956" s="118"/>
      <c r="E956" s="117"/>
      <c r="F956" s="117"/>
      <c r="G956" s="119"/>
      <c r="H956" s="119"/>
      <c r="I956" s="129"/>
      <c r="J956" s="130"/>
      <c r="K956" s="129"/>
      <c r="W956" s="136"/>
      <c r="X956" s="137"/>
    </row>
    <row r="957" ht="12.75" spans="1:24">
      <c r="A957" s="117"/>
      <c r="B957" s="117"/>
      <c r="C957" s="117"/>
      <c r="D957" s="118"/>
      <c r="E957" s="117"/>
      <c r="F957" s="117"/>
      <c r="G957" s="119"/>
      <c r="H957" s="119"/>
      <c r="I957" s="129"/>
      <c r="J957" s="130"/>
      <c r="K957" s="129"/>
      <c r="W957" s="136"/>
      <c r="X957" s="137"/>
    </row>
    <row r="958" ht="12.75" spans="1:24">
      <c r="A958" s="117"/>
      <c r="B958" s="117"/>
      <c r="C958" s="117"/>
      <c r="D958" s="118"/>
      <c r="E958" s="117"/>
      <c r="F958" s="117"/>
      <c r="G958" s="119"/>
      <c r="H958" s="119"/>
      <c r="I958" s="129"/>
      <c r="J958" s="130"/>
      <c r="K958" s="129"/>
      <c r="W958" s="136"/>
      <c r="X958" s="137"/>
    </row>
    <row r="959" ht="12.75" spans="1:24">
      <c r="A959" s="117"/>
      <c r="B959" s="117"/>
      <c r="C959" s="117"/>
      <c r="D959" s="118"/>
      <c r="E959" s="117"/>
      <c r="F959" s="117"/>
      <c r="G959" s="119"/>
      <c r="H959" s="119"/>
      <c r="I959" s="129"/>
      <c r="J959" s="130"/>
      <c r="K959" s="129"/>
      <c r="W959" s="136"/>
      <c r="X959" s="137"/>
    </row>
    <row r="960" ht="12.75" spans="1:24">
      <c r="A960" s="117"/>
      <c r="B960" s="117"/>
      <c r="C960" s="117"/>
      <c r="D960" s="118"/>
      <c r="E960" s="117"/>
      <c r="F960" s="117"/>
      <c r="G960" s="119"/>
      <c r="H960" s="119"/>
      <c r="I960" s="129"/>
      <c r="J960" s="130"/>
      <c r="K960" s="129"/>
      <c r="W960" s="136"/>
      <c r="X960" s="137"/>
    </row>
    <row r="961" ht="12.75" spans="1:24">
      <c r="A961" s="117"/>
      <c r="B961" s="117"/>
      <c r="C961" s="117"/>
      <c r="D961" s="118"/>
      <c r="E961" s="117"/>
      <c r="F961" s="117"/>
      <c r="G961" s="119"/>
      <c r="H961" s="119"/>
      <c r="I961" s="129"/>
      <c r="J961" s="130"/>
      <c r="K961" s="129"/>
      <c r="W961" s="136"/>
      <c r="X961" s="137"/>
    </row>
    <row r="962" ht="12.75" spans="1:24">
      <c r="A962" s="117"/>
      <c r="B962" s="117"/>
      <c r="C962" s="117"/>
      <c r="D962" s="118"/>
      <c r="E962" s="117"/>
      <c r="F962" s="117"/>
      <c r="G962" s="119"/>
      <c r="H962" s="119"/>
      <c r="I962" s="129"/>
      <c r="J962" s="130"/>
      <c r="K962" s="129"/>
      <c r="W962" s="136"/>
      <c r="X962" s="137"/>
    </row>
    <row r="963" ht="12.75" spans="1:24">
      <c r="A963" s="117"/>
      <c r="B963" s="117"/>
      <c r="C963" s="117"/>
      <c r="D963" s="118"/>
      <c r="E963" s="117"/>
      <c r="F963" s="117"/>
      <c r="G963" s="119"/>
      <c r="H963" s="119"/>
      <c r="I963" s="129"/>
      <c r="J963" s="130"/>
      <c r="K963" s="129"/>
      <c r="W963" s="136"/>
      <c r="X963" s="137"/>
    </row>
    <row r="964" ht="12.75" spans="1:24">
      <c r="A964" s="117"/>
      <c r="B964" s="117"/>
      <c r="C964" s="117"/>
      <c r="D964" s="118"/>
      <c r="E964" s="117"/>
      <c r="F964" s="117"/>
      <c r="G964" s="119"/>
      <c r="H964" s="119"/>
      <c r="I964" s="129"/>
      <c r="J964" s="130"/>
      <c r="K964" s="129"/>
      <c r="W964" s="136"/>
      <c r="X964" s="137"/>
    </row>
    <row r="965" ht="12.75" spans="1:24">
      <c r="A965" s="117"/>
      <c r="B965" s="117"/>
      <c r="C965" s="117"/>
      <c r="D965" s="118"/>
      <c r="E965" s="117"/>
      <c r="F965" s="117"/>
      <c r="G965" s="119"/>
      <c r="H965" s="119"/>
      <c r="I965" s="129"/>
      <c r="J965" s="130"/>
      <c r="K965" s="129"/>
      <c r="W965" s="136"/>
      <c r="X965" s="137"/>
    </row>
    <row r="966" ht="12.75" spans="1:24">
      <c r="A966" s="117"/>
      <c r="B966" s="117"/>
      <c r="C966" s="117"/>
      <c r="D966" s="118"/>
      <c r="E966" s="117"/>
      <c r="F966" s="117"/>
      <c r="G966" s="119"/>
      <c r="H966" s="119"/>
      <c r="I966" s="129"/>
      <c r="J966" s="130"/>
      <c r="K966" s="129"/>
      <c r="W966" s="136"/>
      <c r="X966" s="137"/>
    </row>
    <row r="967" ht="12.75" spans="1:24">
      <c r="A967" s="117"/>
      <c r="B967" s="117"/>
      <c r="C967" s="117"/>
      <c r="D967" s="118"/>
      <c r="E967" s="117"/>
      <c r="F967" s="117"/>
      <c r="G967" s="119"/>
      <c r="H967" s="119"/>
      <c r="I967" s="129"/>
      <c r="J967" s="130"/>
      <c r="K967" s="129"/>
      <c r="W967" s="136"/>
      <c r="X967" s="137"/>
    </row>
    <row r="968" ht="12.75" spans="1:24">
      <c r="A968" s="117"/>
      <c r="B968" s="117"/>
      <c r="C968" s="117"/>
      <c r="D968" s="118"/>
      <c r="E968" s="117"/>
      <c r="F968" s="117"/>
      <c r="G968" s="119"/>
      <c r="H968" s="119"/>
      <c r="I968" s="129"/>
      <c r="J968" s="130"/>
      <c r="K968" s="129"/>
      <c r="W968" s="136"/>
      <c r="X968" s="137"/>
    </row>
    <row r="969" ht="12.75" spans="1:24">
      <c r="A969" s="117"/>
      <c r="B969" s="117"/>
      <c r="C969" s="117"/>
      <c r="D969" s="118"/>
      <c r="E969" s="117"/>
      <c r="F969" s="117"/>
      <c r="G969" s="119"/>
      <c r="H969" s="119"/>
      <c r="I969" s="129"/>
      <c r="J969" s="130"/>
      <c r="K969" s="129"/>
      <c r="W969" s="136"/>
      <c r="X969" s="137"/>
    </row>
    <row r="970" ht="12.75" spans="1:24">
      <c r="A970" s="117"/>
      <c r="B970" s="117"/>
      <c r="C970" s="117"/>
      <c r="D970" s="118"/>
      <c r="E970" s="117"/>
      <c r="F970" s="117"/>
      <c r="G970" s="119"/>
      <c r="H970" s="119"/>
      <c r="I970" s="129"/>
      <c r="J970" s="130"/>
      <c r="K970" s="129"/>
      <c r="W970" s="136"/>
      <c r="X970" s="137"/>
    </row>
    <row r="971" ht="12.75" spans="1:24">
      <c r="A971" s="117"/>
      <c r="B971" s="117"/>
      <c r="C971" s="117"/>
      <c r="D971" s="118"/>
      <c r="E971" s="117"/>
      <c r="F971" s="117"/>
      <c r="G971" s="119"/>
      <c r="H971" s="119"/>
      <c r="I971" s="129"/>
      <c r="J971" s="130"/>
      <c r="K971" s="129"/>
      <c r="W971" s="136"/>
      <c r="X971" s="137"/>
    </row>
    <row r="972" ht="12.75" spans="1:24">
      <c r="A972" s="117"/>
      <c r="B972" s="117"/>
      <c r="C972" s="117"/>
      <c r="D972" s="118"/>
      <c r="E972" s="117"/>
      <c r="F972" s="117"/>
      <c r="G972" s="119"/>
      <c r="H972" s="119"/>
      <c r="I972" s="129"/>
      <c r="J972" s="130"/>
      <c r="K972" s="129"/>
      <c r="W972" s="136"/>
      <c r="X972" s="137"/>
    </row>
    <row r="973" ht="12.75" spans="1:24">
      <c r="A973" s="117"/>
      <c r="B973" s="117"/>
      <c r="C973" s="117"/>
      <c r="D973" s="118"/>
      <c r="E973" s="117"/>
      <c r="F973" s="117"/>
      <c r="G973" s="119"/>
      <c r="H973" s="119"/>
      <c r="I973" s="129"/>
      <c r="J973" s="130"/>
      <c r="K973" s="129"/>
      <c r="W973" s="136"/>
      <c r="X973" s="137"/>
    </row>
    <row r="974" ht="12.75" spans="1:24">
      <c r="A974" s="117"/>
      <c r="B974" s="117"/>
      <c r="C974" s="117"/>
      <c r="D974" s="118"/>
      <c r="E974" s="117"/>
      <c r="F974" s="117"/>
      <c r="G974" s="119"/>
      <c r="H974" s="119"/>
      <c r="I974" s="129"/>
      <c r="J974" s="130"/>
      <c r="K974" s="129"/>
      <c r="W974" s="136"/>
      <c r="X974" s="137"/>
    </row>
    <row r="975" ht="12.75" spans="1:24">
      <c r="A975" s="117"/>
      <c r="B975" s="117"/>
      <c r="C975" s="117"/>
      <c r="D975" s="118"/>
      <c r="E975" s="117"/>
      <c r="F975" s="117"/>
      <c r="G975" s="119"/>
      <c r="H975" s="119"/>
      <c r="I975" s="129"/>
      <c r="J975" s="130"/>
      <c r="K975" s="129"/>
      <c r="W975" s="136"/>
      <c r="X975" s="137"/>
    </row>
    <row r="976" ht="12.75" spans="1:24">
      <c r="A976" s="117"/>
      <c r="B976" s="117"/>
      <c r="C976" s="117"/>
      <c r="D976" s="118"/>
      <c r="E976" s="117"/>
      <c r="F976" s="117"/>
      <c r="G976" s="119"/>
      <c r="H976" s="119"/>
      <c r="I976" s="129"/>
      <c r="J976" s="130"/>
      <c r="K976" s="129"/>
      <c r="W976" s="136"/>
      <c r="X976" s="137"/>
    </row>
    <row r="977" ht="12.75" spans="1:24">
      <c r="A977" s="117"/>
      <c r="B977" s="117"/>
      <c r="C977" s="117"/>
      <c r="D977" s="118"/>
      <c r="E977" s="117"/>
      <c r="F977" s="117"/>
      <c r="G977" s="119"/>
      <c r="H977" s="119"/>
      <c r="I977" s="129"/>
      <c r="J977" s="130"/>
      <c r="K977" s="129"/>
      <c r="W977" s="136"/>
      <c r="X977" s="137"/>
    </row>
    <row r="978" ht="12.75" spans="1:24">
      <c r="A978" s="117"/>
      <c r="B978" s="117"/>
      <c r="C978" s="117"/>
      <c r="D978" s="118"/>
      <c r="E978" s="117"/>
      <c r="F978" s="117"/>
      <c r="G978" s="119"/>
      <c r="H978" s="119"/>
      <c r="I978" s="129"/>
      <c r="J978" s="130"/>
      <c r="K978" s="129"/>
      <c r="W978" s="136"/>
      <c r="X978" s="137"/>
    </row>
    <row r="979" ht="12.75" spans="1:24">
      <c r="A979" s="117"/>
      <c r="B979" s="117"/>
      <c r="C979" s="117"/>
      <c r="D979" s="118"/>
      <c r="E979" s="117"/>
      <c r="F979" s="117"/>
      <c r="G979" s="119"/>
      <c r="H979" s="119"/>
      <c r="I979" s="129"/>
      <c r="J979" s="130"/>
      <c r="K979" s="129"/>
      <c r="W979" s="136"/>
      <c r="X979" s="137"/>
    </row>
    <row r="980" ht="12.75" spans="1:24">
      <c r="A980" s="117"/>
      <c r="B980" s="117"/>
      <c r="C980" s="117"/>
      <c r="D980" s="118"/>
      <c r="E980" s="117"/>
      <c r="F980" s="117"/>
      <c r="G980" s="119"/>
      <c r="H980" s="119"/>
      <c r="I980" s="129"/>
      <c r="J980" s="130"/>
      <c r="K980" s="129"/>
      <c r="W980" s="136"/>
      <c r="X980" s="137"/>
    </row>
    <row r="981" ht="12.75" spans="1:24">
      <c r="A981" s="117"/>
      <c r="B981" s="117"/>
      <c r="C981" s="117"/>
      <c r="D981" s="118"/>
      <c r="E981" s="117"/>
      <c r="F981" s="117"/>
      <c r="G981" s="119"/>
      <c r="H981" s="119"/>
      <c r="I981" s="129"/>
      <c r="J981" s="130"/>
      <c r="K981" s="129"/>
      <c r="W981" s="136"/>
      <c r="X981" s="137"/>
    </row>
    <row r="982" ht="12.75" spans="1:24">
      <c r="A982" s="117"/>
      <c r="B982" s="117"/>
      <c r="C982" s="117"/>
      <c r="D982" s="118"/>
      <c r="E982" s="117"/>
      <c r="F982" s="117"/>
      <c r="G982" s="119"/>
      <c r="H982" s="119"/>
      <c r="I982" s="129"/>
      <c r="J982" s="130"/>
      <c r="K982" s="129"/>
      <c r="W982" s="136"/>
      <c r="X982" s="137"/>
    </row>
    <row r="983" ht="12.75" spans="1:24">
      <c r="A983" s="117"/>
      <c r="B983" s="117"/>
      <c r="C983" s="117"/>
      <c r="D983" s="118"/>
      <c r="E983" s="117"/>
      <c r="F983" s="117"/>
      <c r="G983" s="119"/>
      <c r="H983" s="119"/>
      <c r="I983" s="129"/>
      <c r="J983" s="130"/>
      <c r="K983" s="129"/>
      <c r="W983" s="136"/>
      <c r="X983" s="137"/>
    </row>
    <row r="984" ht="12.75" spans="1:24">
      <c r="A984" s="117"/>
      <c r="B984" s="117"/>
      <c r="C984" s="117"/>
      <c r="D984" s="118"/>
      <c r="E984" s="117"/>
      <c r="F984" s="117"/>
      <c r="G984" s="119"/>
      <c r="H984" s="119"/>
      <c r="I984" s="129"/>
      <c r="J984" s="130"/>
      <c r="K984" s="129"/>
      <c r="W984" s="136"/>
      <c r="X984" s="137"/>
    </row>
    <row r="985" ht="12.75" spans="1:24">
      <c r="A985" s="117"/>
      <c r="B985" s="117"/>
      <c r="C985" s="117"/>
      <c r="D985" s="118"/>
      <c r="E985" s="117"/>
      <c r="F985" s="117"/>
      <c r="G985" s="119"/>
      <c r="H985" s="119"/>
      <c r="I985" s="129"/>
      <c r="J985" s="130"/>
      <c r="K985" s="129"/>
      <c r="W985" s="136"/>
      <c r="X985" s="137"/>
    </row>
  </sheetData>
  <mergeCells count="5">
    <mergeCell ref="D1:J1"/>
    <mergeCell ref="D2:J2"/>
    <mergeCell ref="A88:A90"/>
    <mergeCell ref="A117:A122"/>
    <mergeCell ref="A261:A263"/>
  </mergeCells>
  <dataValidations count="1">
    <dataValidation type="custom" allowBlank="1" sqref="F4:F33">
      <formula1>AND(ISNUMBER(F4),(NOT(OR(NOT(ISERROR(DATEVALUE(F4))),AND(ISNUMBER(F4),LEFT(CELL("format",F4))="D")))))</formula1>
    </dataValidation>
  </dataValidations>
  <pageMargins left="0.75" right="0.75" top="1" bottom="1" header="0.5" footer="0.5"/>
  <pageSetup paperSize="9" orientation="portrait"/>
  <headerFooter/>
  <tableParts count="7">
    <tablePart r:id="rId1"/>
    <tablePart r:id="rId2"/>
    <tablePart r:id="rId3"/>
    <tablePart r:id="rId4"/>
    <tablePart r:id="rId5"/>
    <tablePart r:id="rId6"/>
    <tablePart r:id="rId7"/>
  </tableParts>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Página1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Josilaine Maria Lima Guilarduc</cp:lastModifiedBy>
  <dcterms:created xsi:type="dcterms:W3CDTF">2026-09-11T12:47:00Z</dcterms:created>
  <dcterms:modified xsi:type="dcterms:W3CDTF">2026-09-11T13:04:30Z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5A6AD552ED9A41D69E2B9460C05E1C8C_12</vt:lpwstr>
  </property>
  <property fmtid="{D5CDD505-2E9C-101B-9397-08002B2CF9AE}" pid="3" name="KSOProductBuildVer">
    <vt:lpwstr>1046-12.2.0.23206</vt:lpwstr>
  </property>
</Properties>
</file>